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/>
  <mc:AlternateContent xmlns:mc="http://schemas.openxmlformats.org/markup-compatibility/2006">
    <mc:Choice Requires="x15">
      <x15ac:absPath xmlns:x15ac="http://schemas.microsoft.com/office/spreadsheetml/2010/11/ac" url="P:\ENGELUGA\Clientes\Selviria\2023\REFORMA GINASIO\ORÇAMENTO\PLANILHA ORÇAMENTÁRIA\"/>
    </mc:Choice>
  </mc:AlternateContent>
  <xr:revisionPtr revIDLastSave="0" documentId="13_ncr:1_{82EC6B4D-D726-4B89-84E6-BC2AF564DB5F}" xr6:coauthVersionLast="47" xr6:coauthVersionMax="47" xr10:uidLastSave="{00000000-0000-0000-0000-000000000000}"/>
  <bookViews>
    <workbookView xWindow="-120" yWindow="-120" windowWidth="29040" windowHeight="15720" firstSheet="4" activeTab="4" xr2:uid="{B8B380D7-C6D0-425B-9BA0-063DB33A1897}"/>
  </bookViews>
  <sheets>
    <sheet name="Planilha1" sheetId="46" state="hidden" r:id="rId1"/>
    <sheet name="IMAGENS" sheetId="34" state="hidden" r:id="rId2"/>
    <sheet name="REFERENCIA" sheetId="33" state="hidden" r:id="rId3"/>
    <sheet name="DADOS" sheetId="32" state="hidden" r:id="rId4"/>
    <sheet name="ORÇAMENTO_DES" sheetId="12" r:id="rId5"/>
    <sheet name="MEMORIA DE CALCULO AT" sheetId="37" r:id="rId6"/>
    <sheet name="BANCO DADOS ARQ" sheetId="39" state="hidden" r:id="rId7"/>
    <sheet name="BANCO DADOS INC" sheetId="43" state="hidden" r:id="rId8"/>
    <sheet name="COMPOSIÇÃO" sheetId="45" r:id="rId9"/>
    <sheet name="COTAÇÕES" sheetId="44" r:id="rId10"/>
    <sheet name="BDI " sheetId="42" r:id="rId11"/>
    <sheet name="CRONOGRAMA" sheetId="14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000____VERGA_PORTA_GERAL" localSheetId="6">'BANCO DADOS ARQ'!$B$75:$M$82</definedName>
    <definedName name="_000____VERGA_PORTA_GERAL_1" localSheetId="6">'BANCO DADOS ARQ'!#REF!</definedName>
    <definedName name="_000____VERGA_PORTA_GERAL_2" localSheetId="6">'BANCO DADOS ARQ'!$B$92:$M$96</definedName>
    <definedName name="_000___TABELA_DE_AMBIENTES_GERAL" localSheetId="6">'BANCO DADOS ARQ'!$B$8:$M$19</definedName>
    <definedName name="_000___TABELA_DE_AMBIENTES_GERAL_1" localSheetId="6">'BANCO DADOS ARQ'!#REF!</definedName>
    <definedName name="_000___VERGA_CONTRAVERGA_JANELAS_GERAL" localSheetId="6">'BANCO DADOS ARQ'!$B$109:$K$114</definedName>
    <definedName name="_000___VERGA_CONTRAVERGA_JANELAS_GERAL_1" localSheetId="6">'BANCO DADOS ARQ'!#REF!</definedName>
    <definedName name="_003___JANELAS" localSheetId="6">'BANCO DADOS ARQ'!$B$121:$K$124</definedName>
    <definedName name="_003___JANELAS_1" localSheetId="6">'BANCO DADOS ARQ'!#REF!</definedName>
    <definedName name="_003___PEITORIL_DE_GRANITO_PARA_JANELAS" localSheetId="6">'BANCO DADOS ARQ'!$B$132:$K$138</definedName>
    <definedName name="_003___PEITORIL_DE_GRANITO_PARA_JANELAS_1" localSheetId="6">'BANCO DADOS ARQ'!#REF!</definedName>
    <definedName name="_003___PORTAS" localSheetId="6">'BANCO DADOS ARQ'!$B$143:$M$147</definedName>
    <definedName name="_003___PORTAS_1" localSheetId="6">'BANCO DADOS ARQ'!#REF!</definedName>
    <definedName name="_003___PORTAS_2" localSheetId="6">'BANCO DADOS ARQ'!$B$159:$K$167</definedName>
    <definedName name="_003___PORTAS_3" localSheetId="6">'BANCO DADOS ARQ'!$B$191:$N$196</definedName>
    <definedName name="_003___PORTAS_4" localSheetId="6">'BANCO DADOS ARQ'!$B$175:$N$178</definedName>
    <definedName name="_004___CHAPISCO_TETO" localSheetId="6">'BANCO DADOS ARQ'!$B$207:$C$236</definedName>
    <definedName name="_004___CHAPISCO_TETO_1" localSheetId="6">'BANCO DADOS ARQ'!#REF!</definedName>
    <definedName name="_004___COBERTURA" localSheetId="6">'BANCO DADOS ARQ'!$B$306:$L$311</definedName>
    <definedName name="_004___COBERTURA_1" localSheetId="6">'BANCO DADOS ARQ'!#REF!</definedName>
    <definedName name="_004___CUMEEIRA_EM_FIBROCIMENTO" localSheetId="6">'BANCO DADOS ARQ'!$B$257:$E$260</definedName>
    <definedName name="_004___CUMEEIRA_EM_FIBROCIMENTO_1" localSheetId="6">'BANCO DADOS ARQ'!#REF!</definedName>
    <definedName name="_004___FORRO_DRYWALL" localSheetId="6">'BANCO DADOS ARQ'!$B$291:$C$299</definedName>
    <definedName name="_004___FORRO_MINERAL" localSheetId="6">'BANCO DADOS ARQ'!#REF!</definedName>
    <definedName name="_004___GRADIL" localSheetId="6">'BANCO DADOS ARQ'!$B$268:$J$272</definedName>
    <definedName name="_004___GUARDA_CORPO_E_CORRIMÃO" localSheetId="6">'BANCO DADOS ARQ'!$B$281:$J$286</definedName>
    <definedName name="_004___INSTALAÇÃO_DE_AZULEJO___H___1_80M___TOTAL" localSheetId="6">'BANCO DADOS ARQ'!#REF!</definedName>
    <definedName name="_004___INSTALAÇÃO_DE_AZULEJO___H___1_80M___TOTAL_1" localSheetId="6">'BANCO DADOS ARQ'!#REF!</definedName>
    <definedName name="_004___MATERIAIS___CALHA_1" localSheetId="6">'BANCO DADOS ARQ'!#REF!</definedName>
    <definedName name="_004___RODAMEIO" localSheetId="6">'BANCO DADOS ARQ'!#REF!</definedName>
    <definedName name="_004___RUFO_DE_ENCOSTO_EM_AÇO_GALVANIZADO" localSheetId="6">'BANCO DADOS ARQ'!#REF!</definedName>
    <definedName name="_004___RUFO_DE_ENCOSTO_EM_AÇO_GALVANIZADO_1" localSheetId="6">'BANCO DADOS ARQ'!#REF!</definedName>
    <definedName name="_004___RUFO_PINGADEIRA__EM_AÇO_GALVANIZADO" localSheetId="6">'BANCO DADOS ARQ'!#REF!</definedName>
    <definedName name="_004___RUFO_PINGADEIRA__EM_AÇO_GALVANIZADO_1" localSheetId="6">'BANCO DADOS ARQ'!#REF!</definedName>
    <definedName name="_004___RUFO_PINGADEIRA__EM_AÇO_GALVANIZADO_2" localSheetId="6">'BANCO DADOS ARQ'!#REF!</definedName>
    <definedName name="_004___TABELA_DE_CALHA" localSheetId="6">'BANCO DADOS ARQ'!#REF!</definedName>
    <definedName name="_004___TESOURA" localSheetId="6">'BANCO DADOS ARQ'!#REF!</definedName>
    <definedName name="_005____PISO_GRANILITE" localSheetId="6">'BANCO DADOS ARQ'!#REF!</definedName>
    <definedName name="_005____PISO_GRANILITE_1" localSheetId="6">'BANCO DADOS ARQ'!#REF!</definedName>
    <definedName name="_005____PISO_GRANILITE_2" localSheetId="6">'BANCO DADOS ARQ'!#REF!</definedName>
    <definedName name="_005___PISO_ASSOALHO" localSheetId="6">'BANCO DADOS ARQ'!#REF!</definedName>
    <definedName name="_005___PISO_CERÂMICO_45X45CM____GERAL_1" localSheetId="6">'BANCO DADOS ARQ'!#REF!</definedName>
    <definedName name="_005___PISO_EM_CONCRETO_POLIDO" localSheetId="6">'BANCO DADOS ARQ'!#REF!</definedName>
    <definedName name="_005___PISO_GERAL" localSheetId="6">'BANCO DADOS ARQ'!#REF!</definedName>
    <definedName name="_005___PISO_GERAL_1" localSheetId="6">'BANCO DADOS ARQ'!#REF!</definedName>
    <definedName name="_005___RODAPÉ_CERÂMICO" localSheetId="6">'BANCO DADOS ARQ'!#REF!</definedName>
    <definedName name="_005___RODAPÉ_CERÂMICO_1" localSheetId="6">'BANCO DADOS ARQ'!#REF!</definedName>
    <definedName name="_005___RODAPÉ_CERÂMICO_2" localSheetId="6">'BANCO DADOS ARQ'!#REF!</definedName>
    <definedName name="_005___RODAPÉ_CERÂMICO_3" localSheetId="6">'BANCO DADOS ARQ'!#REF!</definedName>
    <definedName name="_005___RODAPÉ_GRANILITE" localSheetId="6">'BANCO DADOS ARQ'!#REF!</definedName>
    <definedName name="_005___SOLEIRA" localSheetId="6">'BANCO DADOS ARQ'!#REF!</definedName>
    <definedName name="_005___URBANIZAÇÃO" localSheetId="6">'BANCO DADOS ARQ'!#REF!</definedName>
    <definedName name="_005___URBANIZAÇÃO_1" localSheetId="6">'BANCO DADOS ARQ'!#REF!</definedName>
    <definedName name="_006___ACESSÓRIOS_ESPECIAIS" localSheetId="6">'BANCO DADOS ARQ'!#REF!</definedName>
    <definedName name="_006___ACESSÓRIOS_ESPECIAIS_1" localSheetId="6">'BANCO DADOS ARQ'!#REF!</definedName>
    <definedName name="_006___TABELA_DE_LOUÇAS" localSheetId="6">'BANCO DADOS ARQ'!#REF!</definedName>
    <definedName name="_006___TABELA_DE_LOUÇAS_1" localSheetId="6">'BANCO DADOS ARQ'!#REF!</definedName>
    <definedName name="_006___TABELA_DE_LOUÇAS_2" localSheetId="6">'BANCO DADOS ARQ'!#REF!</definedName>
    <definedName name="_006___TABELA_DE_LOUÇAS_3" localSheetId="6">'BANCO DADOS ARQ'!#REF!</definedName>
    <definedName name="_007___PINTURA_ACRÍLICA_EM_TETO" localSheetId="6">'BANCO DADOS ARQ'!#REF!</definedName>
    <definedName name="_007___PINTURA_ACRÍLICA_EM_TETO_1" localSheetId="6">'BANCO DADOS ARQ'!#REF!</definedName>
    <definedName name="_007___PINTURA_ACRÍLICA_INTERNA_EM_PAREDES" localSheetId="6">'BANCO DADOS ARQ'!#REF!</definedName>
    <definedName name="_007___PINTURA_ACRÍLICA_INTERNA_EM_PAREDES_1" localSheetId="6">'BANCO DADOS ARQ'!#REF!</definedName>
    <definedName name="_007___PINTURA_ESMALTE_EM_SUPERFÍCIE_METÁLICA___JANELA" localSheetId="6">'BANCO DADOS ARQ'!#REF!</definedName>
    <definedName name="_007___PINTURA_ESMALTE_EM_SUPERFÍCIE_METÁLICA___JANELA_1" localSheetId="6">'BANCO DADOS ARQ'!#REF!</definedName>
    <definedName name="_007___PINTURA_ESMALTE_EM_SUPERFÍCIE_METÁLICA___JANELA_2" localSheetId="6">'BANCO DADOS ARQ'!#REF!</definedName>
    <definedName name="_007___PINTURA_ESMALTE_EM_SUPERFÍCIE_METÁLICA___PORTAS_1" localSheetId="6">'BANCO DADOS ARQ'!#REF!</definedName>
    <definedName name="_007___PINTURA_ESMALTE_SINTÉTICO_EM_MADEIRA___PORTAS_1" localSheetId="6">'BANCO DADOS ARQ'!#REF!</definedName>
    <definedName name="_xlnm._FilterDatabase" localSheetId="6" hidden="1">'BANCO DADOS ARQ'!$B$2:$M$18</definedName>
    <definedName name="_xlnm._FilterDatabase" localSheetId="8" hidden="1">COMPOSIÇÃO!$F$1:$F$88</definedName>
    <definedName name="_xlnm._FilterDatabase" localSheetId="5" hidden="1">'MEMORIA DE CALCULO AT'!$A$3:$R$985</definedName>
    <definedName name="AMBIENTES" localSheetId="10">'[1]MEMORIA DE CALCULO AT'!#REF!</definedName>
    <definedName name="AMBIENTES" localSheetId="0">'[2]MEMORIA DE CALCULO AT'!#REF!</definedName>
    <definedName name="AMBIENTES">'MEMORIA DE CALCULO AT'!$B$16:$J$25</definedName>
    <definedName name="_xlnm.Print_Area" localSheetId="6">'BANCO DADOS ARQ'!$B$2:$M$12</definedName>
    <definedName name="_xlnm.Print_Area" localSheetId="10">'BDI '!$A$1:$F$28</definedName>
    <definedName name="_xlnm.Print_Area" localSheetId="8">COMPOSIÇÃO!$A$1:$H$140</definedName>
    <definedName name="_xlnm.Print_Area" localSheetId="9">COTAÇÕES!$A$1:$E$69</definedName>
    <definedName name="_xlnm.Print_Area" localSheetId="11">CRONOGRAMA!$A$1:$V$64</definedName>
    <definedName name="_xlnm.Print_Area" localSheetId="5">'MEMORIA DE CALCULO AT'!$B$3:$J$992</definedName>
    <definedName name="_xlnm.Print_Area" localSheetId="4">ORÇAMENTO_DES!$B$2:$L$403</definedName>
    <definedName name="_xlnm.Database" localSheetId="10">#REF!</definedName>
    <definedName name="_xlnm.Database" localSheetId="8">#REF!</definedName>
    <definedName name="_xlnm.Database" localSheetId="9">#REF!</definedName>
    <definedName name="_xlnm.Database" localSheetId="5">#REF!</definedName>
    <definedName name="_xlnm.Database" localSheetId="0">#REF!</definedName>
    <definedName name="_xlnm.Database">#REF!</definedName>
    <definedName name="BOLETIM" localSheetId="10">#REF!</definedName>
    <definedName name="BOLETIM" localSheetId="8">#REF!</definedName>
    <definedName name="BOLETIM" localSheetId="9">#REF!</definedName>
    <definedName name="BOLETIM" localSheetId="5">#REF!</definedName>
    <definedName name="BOLETIM" localSheetId="0">#REF!</definedName>
    <definedName name="BOLETIM">#REF!</definedName>
    <definedName name="CONTRATO">[3]APONT!$B$5:$G$426</definedName>
    <definedName name="_xlnm.Criteria" localSheetId="10">#REF!</definedName>
    <definedName name="_xlnm.Criteria" localSheetId="8">#REF!</definedName>
    <definedName name="_xlnm.Criteria" localSheetId="9">#REF!</definedName>
    <definedName name="_xlnm.Criteria" localSheetId="5">#REF!</definedName>
    <definedName name="_xlnm.Criteria" localSheetId="0">#REF!</definedName>
    <definedName name="_xlnm.Criteria">#REF!</definedName>
    <definedName name="DadosExternos_1" localSheetId="6" hidden="1">'BANCO DADOS ARQ'!#REF!</definedName>
    <definedName name="G" localSheetId="10">#REF!</definedName>
    <definedName name="G" localSheetId="8">#REF!</definedName>
    <definedName name="G" localSheetId="9">#REF!</definedName>
    <definedName name="G" localSheetId="5">#REF!</definedName>
    <definedName name="G" localSheetId="0">#REF!</definedName>
    <definedName name="G">#REF!</definedName>
    <definedName name="ImgEscudo" localSheetId="10">INDEX(IMAGENS!$B$1:$B$14,MATCH(DADOS!$D$8,IMAGENS!$A$1:$A$14,0))</definedName>
    <definedName name="ImgEscudo" localSheetId="8">INDEX(IMAGENS!$B$1:$B$14,MATCH(DADOS!$D$8,IMAGENS!$A$1:$A$14,0))</definedName>
    <definedName name="ImgEscudo" localSheetId="9">INDEX(IMAGENS!$B$1:$B$14,MATCH(DADOS!$D$8,IMAGENS!$A$1:$A$14,0))</definedName>
    <definedName name="ImgEscudo" localSheetId="11">INDEX(IMAGENS!$B$1:$B$14,MATCH(DADOS!$D$8,IMAGENS!$A$1:$A$14,0))</definedName>
    <definedName name="ImgEscudo" localSheetId="5">INDEX(IMAGENS!$B$1:$B$14,MATCH(DADOS!$D$8,IMAGENS!$A$1:$A$14,0))</definedName>
    <definedName name="ImgEscudo" localSheetId="4">INDEX(IMAGENS!$B$1:$B$14,MATCH(DADOS!$D$8,IMAGENS!$A$1:$A$14,0))</definedName>
    <definedName name="ImgEscudo" localSheetId="0">INDEX([2]IMAGENS!$B$1:$B$14,MATCH([2]DADOS!$D$8,[2]IMAGENS!$A$1:$A$14,0))</definedName>
    <definedName name="ImgEscudo">INDEX(IMAGENS!$B$1:$B$14,MATCH(DADOS!$D$8,IMAGENS!$A$1:$A$14,0))</definedName>
    <definedName name="ORC___002___CALHAS" localSheetId="6">'BANCO DADOS ARQ'!$B$363:$E$366</definedName>
    <definedName name="ORC___002___RUFO_DE_ENCOSTO" localSheetId="6">'BANCO DADOS ARQ'!$B$329:$E$332</definedName>
    <definedName name="ORC___002___RUFO_PINGADEIRA" localSheetId="6">'BANCO DADOS ARQ'!$B$348:$E$351</definedName>
    <definedName name="ORC___003____AZ_33X45_MN_5M²" localSheetId="6">'BANCO DADOS ARQ'!$B$376:$N$381</definedName>
    <definedName name="ORC___003____AZ_33X45_MR_5M²" localSheetId="6">'BANCO DADOS ARQ'!$B$389:$O$395</definedName>
    <definedName name="ORC___003___FORRO_PVC" localSheetId="6">'BANCO DADOS ARQ'!$B$403:$E$413</definedName>
    <definedName name="ORC___003___FORRO_PVC_1" localSheetId="6">'BANCO DADOS ARQ'!$B$421:$E$426</definedName>
    <definedName name="ORC___003___FORRO_PVC_2" localSheetId="6">'BANCO DADOS ARQ'!$B$436:$F$441</definedName>
    <definedName name="ORC___003___FORRO_PVC_3" localSheetId="6">'BANCO DADOS ARQ'!$B$451:$G$456</definedName>
    <definedName name="ORC___003___FORRO_PVC_4" localSheetId="6">'BANCO DADOS ARQ'!$B$466:$G$470</definedName>
    <definedName name="ORC___003___FORRO_PVC_5" localSheetId="6">'BANCO DADOS ARQ'!$B$481:$I$485</definedName>
    <definedName name="ORÇAMENTO" localSheetId="10">[1]!Tabela3[#All]</definedName>
    <definedName name="ORÇAMENTO" localSheetId="8">[4]!Tabela3[#All]</definedName>
    <definedName name="ORÇAMENTO" localSheetId="9">[5]!Tabela3[#All]</definedName>
    <definedName name="ORÇAMENTO" localSheetId="0">[2]!Tabela3[#All]</definedName>
    <definedName name="ORÇAMENTO">Tabela3[#All]</definedName>
    <definedName name="PAREDES" localSheetId="10">'[1]MEMORIA DE CALCULO AT'!#REF!</definedName>
    <definedName name="PAREDES" localSheetId="0">'[2]MEMORIA DE CALCULO AT'!#REF!</definedName>
    <definedName name="PAREDES">'MEMORIA DE CALCULO AT'!$B$16:$J$25</definedName>
    <definedName name="Print_Area_MI" localSheetId="10">#REF!</definedName>
    <definedName name="Print_Area_MI" localSheetId="8">#REF!</definedName>
    <definedName name="Print_Area_MI" localSheetId="9">#REF!</definedName>
    <definedName name="Print_Area_MI" localSheetId="5">#REF!</definedName>
    <definedName name="Print_Area_MI" localSheetId="0">#REF!</definedName>
    <definedName name="Print_Area_MI">#REF!</definedName>
    <definedName name="PROC">'MEMORIA DE CALCULO AT'!$C:$J</definedName>
    <definedName name="PSCIP___MEMORIAL_DE_CALCULO____22___CONEXÕES_DE_TUBO_GÁS" localSheetId="7">'BANCO DADOS INC'!$B$102:$F$106</definedName>
    <definedName name="PSCIP___MEMORIAL_DE_CALCULO____22___CONEXÕES_DE_TUBO_HIDRANTE" localSheetId="7">'BANCO DADOS INC'!$B$21:$F$26</definedName>
    <definedName name="PSCIP___MEMORIAL_DE_CALCULO____22___DISPOSITIVOS_DE_INCÊNDIO." localSheetId="7">'BANCO DADOS INC'!$B$29:$G$41</definedName>
    <definedName name="PSCIP___MEMORIAL_DE_CALCULO____22___EXTINTOR_DE_INCÊNDIO" localSheetId="7">'BANCO DADOS INC'!$B$56:$F$59</definedName>
    <definedName name="PSCIP___MEMORIAL_DE_CALCULO____ACESSÓRIOS_TUBOS_HIDRANTE" localSheetId="7">'BANCO DADOS INC'!$B$3:$E$7</definedName>
    <definedName name="PSCIP___MEMORIAL_DE_CALCULO____COMPRIMENTO_DE_TUBOS" localSheetId="7">'BANCO DADOS INC'!$B$15:$F$17</definedName>
    <definedName name="PSCIP___MEMORIAL_DE_CALCULO___22______PLACAS_DE_SINALIZAÇÃO" localSheetId="7">'BANCO DADOS INC'!$B$62:$AJ$86</definedName>
    <definedName name="PSCIP___MEMORIAL_DE_CALCULO___22_____ORÇAMENTO___ILUMINAÇÃO_DE_EMERGÊNCIA" localSheetId="7">'BANCO DADOS INC'!$B$90:$D$95</definedName>
    <definedName name="_xlnm.Print_Titles" localSheetId="4">ORÇAMENTO_DES!$12:$12</definedName>
    <definedName name="un" localSheetId="10">#REF!</definedName>
    <definedName name="un" localSheetId="8">#REF!</definedName>
    <definedName name="un" localSheetId="9">#REF!</definedName>
    <definedName name="un" localSheetId="5">#REF!</definedName>
    <definedName name="un" localSheetId="0">#REF!</definedName>
    <definedName name="un">#REF!</definedName>
    <definedName name="W" localSheetId="10">#REF!</definedName>
    <definedName name="W" localSheetId="8">#REF!</definedName>
    <definedName name="W" localSheetId="9">#REF!</definedName>
    <definedName name="W" localSheetId="5">#REF!</definedName>
    <definedName name="W" localSheetId="0">#REF!</definedName>
    <definedName name="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RC - 002 - CALHAS_895d1ac1-2996-403b-9381-3813bf0caed7" name="ORC - 002 - CALHAS" connection="Consulta - ORC - 002 - CALHAS"/>
        </x15:modelTables>
      </x15:dataModel>
    </ext>
  </extLst>
</workbook>
</file>

<file path=xl/calcChain.xml><?xml version="1.0" encoding="utf-8"?>
<calcChain xmlns="http://schemas.openxmlformats.org/spreadsheetml/2006/main">
  <c r="A14" i="34" l="1"/>
  <c r="D27" i="32" l="1"/>
  <c r="A8" i="34"/>
  <c r="A13" i="34"/>
  <c r="A12" i="34"/>
  <c r="A11" i="34"/>
  <c r="A10" i="34"/>
  <c r="A9" i="34"/>
  <c r="D24" i="32" l="1"/>
  <c r="A6" i="34" l="1"/>
  <c r="A5" i="34"/>
  <c r="A4" i="34"/>
  <c r="A3" i="34"/>
  <c r="A2" i="34"/>
  <c r="A1" i="3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00 -  VERGA PORTA GERAL" type="6" refreshedVersion="6" background="1" saveData="1">
    <textPr codePage="65001" sourceFile="\\servidor\ENGELUGA - Copia\ENGELUGA\Clientes\Selviria\2023\REFORMA GINASIO\ORÇAMENTO\PLANILHA ORÇAMENTÁRIA\txt\ORC - 001 - VERGA DE PORTAS MN 1_50.txt" decimal="," thousands=".">
      <textFields count="4">
        <textField/>
        <textField/>
        <textField/>
        <textField/>
      </textFields>
    </textPr>
  </connection>
  <connection id="2" xr16:uid="{F9D73EB3-51A9-4FA1-A330-7ACAFD040645}" name="000 -  VERGA PORTA GERAL1" type="6" refreshedVersion="6" background="1" saveData="1">
    <textPr codePage="65001" sourceFile="\\servidor\ENGELUGA - Copia\ENGELUGA\Clientes\Selviria\2023\REFORMA GINASIO\ORÇAMENTO\PLANILHA ORÇAMENTÁRIA\txt\ORC - 001 - VERGA DE PORTAS MR 1_50.txt" decimal="," thousands=".">
      <textFields count="4">
        <textField/>
        <textField/>
        <textField/>
        <textField/>
      </textFields>
    </textPr>
  </connection>
  <connection id="3" xr16:uid="{00000000-0015-0000-FFFF-FFFF01000000}" name="000 - TABELA DE AMBIENTES GERAL" type="6" refreshedVersion="6" background="1" saveData="1">
    <textPr codePage="65001" sourceFile="\\servidor\ENGELUGA - Copia\ENGELUGA\Clientes\Selviria\2023\REFORMA GINASIO\ORÇAMENTO\PLANILHA ORÇAMENTÁRIA\txt\ORC - 001 - TABELA DE AMBIENTES.txt" decimal="," thousands=".">
      <textFields count="6">
        <textField/>
        <textField/>
        <textField/>
        <textField/>
        <textField/>
        <textField/>
      </textFields>
    </textPr>
  </connection>
  <connection id="4" xr16:uid="{00000000-0015-0000-FFFF-FFFF02000000}" name="000 - VERGA_CONTRAVERGA JANELAS GERAL" type="6" refreshedVersion="6" background="1" saveData="1">
    <textPr codePage="65001" sourceFile="\\servidor\ENGELUGA - Copia\ENGELUGA\Clientes\Selviria\2023\REFORMA GINASIO\ORÇAMENTO\PLANILHA ORÇAMENTÁRIA\txt\ORC - 001 - VERGA_CONTRA JANELAS MN 1_50.txt" decimal="," thousands=".">
      <textFields count="4">
        <textField/>
        <textField/>
        <textField/>
        <textField/>
      </textFields>
    </textPr>
  </connection>
  <connection id="5" xr16:uid="{00000000-0015-0000-FFFF-FFFF03000000}" name="003 - JANELAS" type="6" refreshedVersion="6" background="1" saveData="1">
    <textPr codePage="65001" sourceFile="\\servidor\ENGELUGA - Copia\ENGELUGA\Clientes\Selviria\2023\REFORMA GINASIO\ORÇAMENTO\PLANILHA ORÇAMENTÁRIA\txt\ORC - 001 - VERGA_CONTRA JANELAS MR 1_50.txt" decimal="," thousands=".">
      <textFields count="7">
        <textField/>
        <textField/>
        <textField/>
        <textField/>
        <textField/>
        <textField/>
        <textField/>
      </textFields>
    </textPr>
  </connection>
  <connection id="6" xr16:uid="{00000000-0015-0000-FFFF-FFFF04000000}" name="003 - PEITORIL DE GRANITO PARA JANELAS" type="6" refreshedVersion="6" background="1" saveData="1">
    <textPr codePage="65001" sourceFile="\\servidor\ENGELUGA - Copia\ENGELUGA\Clientes\Selviria\2023\REFORMA GINASIO\ORÇAMENTO\PLANILHA ORÇAMENTÁRIA\txt\ORC - 009 - PEITORIL DE GRANITO PARA JANELAS.txt" decimal="," thousands=".">
      <textFields count="4">
        <textField/>
        <textField/>
        <textField/>
        <textField/>
      </textFields>
    </textPr>
  </connection>
  <connection id="7" xr16:uid="{00000000-0015-0000-FFFF-FFFF05000000}" name="003 - PORTAS" type="6" refreshedVersion="6" background="1" saveData="1">
    <textPr codePage="65001" sourceFile="\\servidor\ENGELUGA - Copia\ENGELUGA\Clientes\Selviria\2023\REFORMA GINASIO\ORÇAMENTO\PLANILHA ORÇAMENTÁRIA\txt\ARQ - PORTAS DEMOLIR.txt" decimal="," thousands=".">
      <textFields count="6">
        <textField/>
        <textField/>
        <textField/>
        <textField/>
        <textField/>
        <textField/>
      </textFields>
    </textPr>
  </connection>
  <connection id="8" xr16:uid="{E316A70C-1E35-4A10-9A8C-B86FE7AA1394}" name="003 - PORTAS1" type="6" refreshedVersion="6" background="1" saveData="1">
    <textPr codePage="65001" sourceFile="\\servidor\ENGELUGA - Copia\ENGELUGA\Clientes\Selviria\2023\REFORMA GINASIO\ORÇAMENTO\PLANILHA ORÇAMENTÁRIA\txt\ARQ - PORTAS INSTALAR.txt" decimal="," thousands=".">
      <textFields count="6">
        <textField/>
        <textField/>
        <textField/>
        <textField/>
        <textField/>
        <textField/>
      </textFields>
    </textPr>
  </connection>
  <connection id="9" xr16:uid="{B92CC5B4-B663-4221-8142-AA05017F5455}" name="003 - PORTAS11" type="6" refreshedVersion="6" background="1" saveData="1">
    <textPr codePage="65001" sourceFile="\\servidor\ENGELUGA - Copia\ENGELUGA\Clientes\Selviria\2023\REFORMA GINASIO\ORÇAMENTO\PLANILHA ORÇAMENTÁRIA\txt\ARQ - JANELAS CONSTRUIR.txt" decimal="," thousands=".">
      <textFields count="6">
        <textField/>
        <textField/>
        <textField/>
        <textField/>
        <textField/>
        <textField/>
      </textFields>
    </textPr>
  </connection>
  <connection id="10" xr16:uid="{FBE7BA07-3068-4754-987C-7A2CEDF42B4B}" name="003 - PORTAS2" type="6" refreshedVersion="6" background="1" saveData="1">
    <textPr codePage="65001" sourceFile="\\servidor\ENGELUGA - Copia\ENGELUGA\Clientes\Selviria\2023\REFORMA GINASIO\ORÇAMENTO\PLANILHA ORÇAMENTÁRIA\txt\ARQ - JANELAS DEMOLIR.txt" decimal="," thousands=".">
      <textFields count="6">
        <textField/>
        <textField/>
        <textField/>
        <textField/>
        <textField/>
        <textField/>
      </textFields>
    </textPr>
  </connection>
  <connection id="11" xr16:uid="{00000000-0015-0000-FFFF-FFFF06000000}" name="004 - CHAPISCO TETO" type="6" refreshedVersion="8" background="1" saveData="1">
    <textPr codePage="65001" sourceFile="G:\Meu Drive\SOMARE ENGENHARIA\CLIENTES\2022\ENGELUGA\05 - MAIO\AMPLIAÇÃO PANA\ORÇAMENTO\TXT\004 - CHAPISCO TETO.txt" decimal="," thousands=".">
      <textFields count="2">
        <textField/>
        <textField/>
      </textFields>
    </textPr>
  </connection>
  <connection id="12" xr16:uid="{00000000-0015-0000-FFFF-FFFF07000000}" name="004 - COBERTURA" type="6" refreshedVersion="6" background="1" saveData="1">
    <textPr codePage="65001" sourceFile="\\servidor\ENGELUGA - Copia\ENGELUGA\Clientes\Selviria\2023\REFORMA GINASIO\ORÇAMENTO\PLANILHA ORÇAMENTÁRIA\txt\ORC - 002 - COBERTURA.txt" decimal="," thousands=".">
      <textFields count="7">
        <textField/>
        <textField/>
        <textField/>
        <textField/>
        <textField/>
        <textField/>
        <textField/>
      </textFields>
    </textPr>
  </connection>
  <connection id="13" xr16:uid="{00000000-0015-0000-FFFF-FFFF08000000}" name="004 - CUMEEIRA EM FIBROCIMENTO" type="6" refreshedVersion="6" background="1" saveData="1">
    <textPr codePage="65001" sourceFile="\\servidor\ENGELUGA - Copia\ENGELUGA\Clientes\Selviria\2023\REFORMA GINASIO\ORÇAMENTO\PLANILHA ORÇAMENTÁRIA\txt\ORC - 002 - CUMEEIRA EM FIBROCIMENTO.txt" decimal="," thousands=".">
      <textFields count="2">
        <textField/>
        <textField/>
      </textFields>
    </textPr>
  </connection>
  <connection id="14" xr16:uid="{00000000-0015-0000-FFFF-FFFF09000000}" name="004 - FORRO DRYWALL" type="6" refreshedVersion="8" background="1" saveData="1">
    <textPr codePage="65001" sourceFile="G:\Meu Drive\SOMARE ENGENHARIA\CLIENTES\2022\ENGELUGA\05 - MAIO\AMPLIAÇÃO PANA\ORÇAMENTO\TXT\004 - FORRO DRYWALL.txt" decimal="," thousands=".">
      <textFields count="2">
        <textField/>
        <textField/>
      </textFields>
    </textPr>
  </connection>
  <connection id="15" xr16:uid="{00000000-0015-0000-FFFF-FFFF0A000000}" name="004 - GRADIL" type="6" refreshedVersion="6" background="1" saveData="1">
    <textPr codePage="65001" sourceFile="P:\_GDRIVE\ENGELUGA - Copia\ENGELUGA\Clientes\Nova Alvorada do Sul\2022\AMPLIAÇÃO ESCOLA PANA\PROJETO CIVIL\ORÇAMENTO\TXT\004 - GRADIL.txt" decimal="," thousands=".">
      <textFields count="3">
        <textField/>
        <textField/>
        <textField/>
      </textFields>
    </textPr>
  </connection>
  <connection id="16" xr16:uid="{00000000-0015-0000-FFFF-FFFF0B000000}" name="004 - GUARDA-CORPO E CORRIMÃO" type="6" refreshedVersion="6" background="1" saveData="1">
    <textPr codePage="65001" sourceFile="P:\_GDRIVE\ENGELUGA - Copia\ENGELUGA\Clientes\Caarapó\ESCOLA NOVA\ORÇAMENTO\PLANILHA ORÇAMENTÁRIA\TXT\004 - GUARDA-CORPO E CORRIMÃO.txt" decimal="," thousands=".">
      <textFields count="3">
        <textField/>
        <textField/>
        <textField/>
      </textFields>
    </textPr>
  </connection>
  <connection id="17" xr16:uid="{00000000-0015-0000-FFFF-FFFF1E000000}" keepAlive="1" name="Consulta - 000 - TABELA DE AMBIENTES GERAL" description="Conexão com a consulta '000 - TABELA DE AMBIENTES GERAL' na pasta de trabalho." type="5" refreshedVersion="0" background="1">
    <dbPr connection="Provider=Microsoft.Mashup.OleDb.1;Data Source=$Workbook$;Location=&quot;000 - TABELA DE AMBIENTES GERAL&quot;;Extended Properties=&quot;&quot;" command="SELECT * FROM [000 - TABELA DE AMBIENTES GERAL]"/>
  </connection>
  <connection id="18" xr16:uid="{00000000-0015-0000-FFFF-FFFF1F000000}" keepAlive="1" name="Consulta - 005 - PISO EM CONCRETO POLIDO" description="Conexão com a consulta '005 - PISO EM CONCRETO POLIDO' na pasta de trabalho." type="5" refreshedVersion="0" background="1">
    <dbPr connection="Provider=Microsoft.Mashup.OleDb.1;Data Source=$Workbook$;Location=&quot;005 - PISO EM CONCRETO POLIDO&quot;;Extended Properties=&quot;&quot;" command="SELECT * FROM [005 - PISO EM CONCRETO POLIDO]"/>
  </connection>
  <connection id="19" xr16:uid="{00000000-0015-0000-FFFF-FFFF20000000}" keepAlive="1" name="Consulta - 005 - PISO EM CONCRETO POLIDO (10)" description="Conexão com a consulta '005 - PISO EM CONCRETO POLIDO (10)' na pasta de trabalho." type="5" refreshedVersion="0" background="1">
    <dbPr connection="Provider=Microsoft.Mashup.OleDb.1;Data Source=$Workbook$;Location=&quot;005 - PISO EM CONCRETO POLIDO (10)&quot;;Extended Properties=&quot;&quot;" command="SELECT * FROM [005 - PISO EM CONCRETO POLIDO (10)]"/>
  </connection>
  <connection id="20" xr16:uid="{00000000-0015-0000-FFFF-FFFF21000000}" keepAlive="1" name="Consulta - 005 - PISO EM CONCRETO POLIDO (2)" description="Conexão com a consulta '005 - PISO EM CONCRETO POLIDO (2)' na pasta de trabalho." type="5" refreshedVersion="0" background="1">
    <dbPr connection="Provider=Microsoft.Mashup.OleDb.1;Data Source=$Workbook$;Location=&quot;005 - PISO EM CONCRETO POLIDO (2)&quot;;Extended Properties=&quot;&quot;" command="SELECT * FROM [005 - PISO EM CONCRETO POLIDO (2)]"/>
  </connection>
  <connection id="21" xr16:uid="{00000000-0015-0000-FFFF-FFFF22000000}" keepAlive="1" name="Consulta - 005 - PISO EM CONCRETO POLIDO (3)" description="Conexão com a consulta '005 - PISO EM CONCRETO POLIDO (3)' na pasta de trabalho." type="5" refreshedVersion="0" background="1">
    <dbPr connection="Provider=Microsoft.Mashup.OleDb.1;Data Source=$Workbook$;Location=&quot;005 - PISO EM CONCRETO POLIDO (3)&quot;;Extended Properties=&quot;&quot;" command="SELECT * FROM [005 - PISO EM CONCRETO POLIDO (3)]"/>
  </connection>
  <connection id="22" xr16:uid="{00000000-0015-0000-FFFF-FFFF23000000}" keepAlive="1" name="Consulta - 005 - PISO EM CONCRETO POLIDO (4)" description="Conexão com a consulta '005 - PISO EM CONCRETO POLIDO (4)' na pasta de trabalho." type="5" refreshedVersion="0" background="1">
    <dbPr connection="Provider=Microsoft.Mashup.OleDb.1;Data Source=$Workbook$;Location=&quot;005 - PISO EM CONCRETO POLIDO (4)&quot;;Extended Properties=&quot;&quot;" command="SELECT * FROM [005 - PISO EM CONCRETO POLIDO (4)]"/>
  </connection>
  <connection id="23" xr16:uid="{00000000-0015-0000-FFFF-FFFF24000000}" keepAlive="1" name="Consulta - 005 - PISO EM CONCRETO POLIDO (5)" description="Conexão com a consulta '005 - PISO EM CONCRETO POLIDO (5)' na pasta de trabalho." type="5" refreshedVersion="0" background="1">
    <dbPr connection="Provider=Microsoft.Mashup.OleDb.1;Data Source=$Workbook$;Location=&quot;005 - PISO EM CONCRETO POLIDO (5)&quot;;Extended Properties=&quot;&quot;" command="SELECT * FROM [005 - PISO EM CONCRETO POLIDO (5)]"/>
  </connection>
  <connection id="24" xr16:uid="{00000000-0015-0000-FFFF-FFFF25000000}" keepAlive="1" name="Consulta - 005 - PISO EM CONCRETO POLIDO (6)" description="Conexão com a consulta '005 - PISO EM CONCRETO POLIDO (6)' na pasta de trabalho." type="5" refreshedVersion="0" background="1">
    <dbPr connection="Provider=Microsoft.Mashup.OleDb.1;Data Source=$Workbook$;Location=&quot;005 - PISO EM CONCRETO POLIDO (6)&quot;;Extended Properties=&quot;&quot;" command="SELECT * FROM [005 - PISO EM CONCRETO POLIDO (6)]"/>
  </connection>
  <connection id="25" xr16:uid="{00000000-0015-0000-FFFF-FFFF26000000}" keepAlive="1" name="Consulta - 005 - PISO EM CONCRETO POLIDO (7)" description="Conexão com a consulta '005 - PISO EM CONCRETO POLIDO (7)' na pasta de trabalho." type="5" refreshedVersion="0" background="1">
    <dbPr connection="Provider=Microsoft.Mashup.OleDb.1;Data Source=$Workbook$;Location=&quot;005 - PISO EM CONCRETO POLIDO (7)&quot;;Extended Properties=&quot;&quot;" command="SELECT * FROM [005 - PISO EM CONCRETO POLIDO (7)]"/>
  </connection>
  <connection id="26" xr16:uid="{00000000-0015-0000-FFFF-FFFF27000000}" keepAlive="1" name="Consulta - 005 - PISO EM CONCRETO POLIDO (8)" description="Conexão com a consulta '005 - PISO EM CONCRETO POLIDO (8)' na pasta de trabalho." type="5" refreshedVersion="0" background="1">
    <dbPr connection="Provider=Microsoft.Mashup.OleDb.1;Data Source=$Workbook$;Location=&quot;005 - PISO EM CONCRETO POLIDO (8)&quot;;Extended Properties=&quot;&quot;" command="SELECT * FROM [005 - PISO EM CONCRETO POLIDO (8)]"/>
  </connection>
  <connection id="27" xr16:uid="{00000000-0015-0000-FFFF-FFFF28000000}" keepAlive="1" name="Consulta - 005 - PISO EM CONCRETO POLIDO (9)" description="Conexão com a consulta '005 - PISO EM CONCRETO POLIDO (9)' na pasta de trabalho." type="5" refreshedVersion="0" background="1">
    <dbPr connection="Provider=Microsoft.Mashup.OleDb.1;Data Source=$Workbook$;Location=&quot;005 - PISO EM CONCRETO POLIDO (9)&quot;;Extended Properties=&quot;&quot;" command="SELECT * FROM [005 - PISO EM CONCRETO POLIDO (9)]"/>
  </connection>
  <connection id="28" xr16:uid="{86BCD283-BB26-4A98-953D-54D60155EB57}" name="Consulta - ORC - 002 - CALHAS" description="Conexão com a consulta 'ORC - 002 - CALHAS' na pasta de trabalho." type="100" refreshedVersion="6" minRefreshableVersion="5">
    <extLst>
      <ext xmlns:x15="http://schemas.microsoft.com/office/spreadsheetml/2010/11/main" uri="{DE250136-89BD-433C-8126-D09CA5730AF9}">
        <x15:connection id="9e7ddc4a-9575-4329-be11-de06af25a284"/>
      </ext>
    </extLst>
  </connection>
  <connection id="29" xr16:uid="{8AC56354-5D1A-4E90-AD03-36B11D4678EA}" keepAlive="1" name="Consulta - ORC - 005 - PISO P 60X60 MN 5M²" description="Conexão com a consulta 'ORC - 005 - PISO P 60X60 MN 5M²' na pasta de trabalho." type="5" refreshedVersion="6" background="1">
    <dbPr connection="Provider=Microsoft.Mashup.OleDb.1;Data Source=$Workbook$;Location=ORC - 005 - PISO P 60X60 MN 5M²;Extended Properties=&quot;&quot;" command="SELECT * FROM [ORC - 005 - PISO P 60X60 MN 5M²]"/>
  </connection>
  <connection id="30" xr16:uid="{1303B977-CA33-4134-8E63-A33DD6D4D9C3}" keepAlive="1" name="Consulta - ORC - 005 - PISO P 60X60 MN 5M² (2)" description="Conexão com a consulta 'ORC - 005 - PISO P 60X60 MN 5M² (2)' na pasta de trabalho." type="5" refreshedVersion="6" background="1">
    <dbPr connection="Provider=Microsoft.Mashup.OleDb.1;Data Source=$Workbook$;Location=ORC - 005 - PISO P 60X60 MN 5M² (2);Extended Properties=&quot;&quot;" command="SELECT * FROM [ORC - 005 - PISO P 60X60 MN 5M² (2)]"/>
  </connection>
  <connection id="31" xr16:uid="{C14B9548-0678-4990-93DF-3114881B40F9}" keepAlive="1" name="Consulta - ORC - 005 - PISO P 60X60 MN 5M² (3)" description="Conexão com a consulta 'ORC - 005 - PISO P 60X60 MN 5M² (3)' na pasta de trabalho." type="5" refreshedVersion="6" background="1">
    <dbPr connection="Provider=Microsoft.Mashup.OleDb.1;Data Source=$Workbook$;Location=ORC - 005 - PISO P 60X60 MN 5M² (3);Extended Properties=&quot;&quot;" command="SELECT * FROM [ORC - 005 - PISO P 60X60 MN 5M² (3)]"/>
  </connection>
  <connection id="32" xr16:uid="{A0C1D099-1C3C-4647-8A07-EF9E068EDAC7}" keepAlive="1" name="Consulta - ORC - 005 - PISO P 60X60 MN 5M² (4)" description="Conexão com a consulta 'ORC - 005 - PISO P 60X60 MN 5M² (4)' na pasta de trabalho." type="5" refreshedVersion="6" background="1">
    <dbPr connection="Provider=Microsoft.Mashup.OleDb.1;Data Source=$Workbook$;Location=ORC - 005 - PISO P 60X60 MN 5M² (4);Extended Properties=&quot;&quot;" command="SELECT * FROM [ORC - 005 - PISO P 60X60 MN 5M² (4)]"/>
  </connection>
  <connection id="33" xr16:uid="{3272AAE1-7F52-425A-BC31-BE172ED8AF00}" keepAlive="1" name="Consulta - ORC - 005 - PISO P 60X60 MN 5M² (5)" description="Conexão com a consulta 'ORC - 005 - PISO P 60X60 MN 5M² (5)' na pasta de trabalho." type="5" refreshedVersion="6" background="1" saveData="1">
    <dbPr connection="Provider=Microsoft.Mashup.OleDb.1;Data Source=$Workbook$;Location=ORC - 005 - PISO P 60X60 MN 5M² (5);Extended Properties=&quot;&quot;" command="SELECT * FROM [ORC - 005 - PISO P 60X60 MN 5M² (5)]"/>
  </connection>
  <connection id="34" xr16:uid="{44CC9934-9EFD-4C71-A1A7-ECF6639FEFD0}" keepAlive="1" name="Consulta - ORC - 005 - PISO P 60X60 MN 5M² (6)" description="Conexão com a consulta 'ORC - 005 - PISO P 60X60 MN 5M² (6)' na pasta de trabalho." type="5" refreshedVersion="6">
    <dbPr connection="Provider=Microsoft.Mashup.OleDb.1;Data Source=$Workbook$;Location=ORC - 005 - PISO P 60X60 MN 5M² (6);Extended Properties=&quot;&quot;" command="SELECT * FROM [ORC - 005 - PISO P 60X60 MN 5M² (6)]"/>
  </connection>
  <connection id="35" xr16:uid="{EB2DD4B7-6C98-4780-9F29-AEFBA617F247}" name="ORC - 002 - CALHAS" type="6" refreshedVersion="6" background="1" saveData="1">
    <textPr codePage="65001" sourceFile="\\servidor\ENGELUGA - Copia\ENGELUGA\Clientes\Selviria\2023\REFORMA GINASIO\ORÇAMENTO\PLANILHA ORÇAMENTÁRIA\txt\ORC - 002 - CALHAS.txt" decimal="," thousands=".">
      <textFields count="4">
        <textField/>
        <textField/>
        <textField/>
        <textField/>
      </textFields>
    </textPr>
  </connection>
  <connection id="36" xr16:uid="{25198851-A66C-495A-9F21-0C175BD803C2}" name="ORC - 002 - RUFO DE ENCOSTO" type="6" refreshedVersion="6" background="1" saveData="1">
    <textPr codePage="65001" sourceFile="\\servidor\ENGELUGA - Copia\ENGELUGA\Clientes\Selviria\2023\REFORMA GINASIO\ORÇAMENTO\PLANILHA ORÇAMENTÁRIA\txt\ORC - 002 - RUFO DE ENCOSTO.txt" decimal="," thousands=".">
      <textFields count="4">
        <textField/>
        <textField/>
        <textField/>
        <textField/>
      </textFields>
    </textPr>
  </connection>
  <connection id="37" xr16:uid="{C4FC95C4-2BC3-4A79-8EED-B2993C2BF514}" name="ORC - 002 - RUFO PINGADEIRA" type="6" refreshedVersion="6" background="1" saveData="1">
    <textPr codePage="65001" sourceFile="\\servidor\ENGELUGA - Copia\ENGELUGA\Clientes\Selviria\2023\REFORMA GINASIO\ORÇAMENTO\PLANILHA ORÇAMENTÁRIA\txt\ORC - 002 - RUFO PINGADEIRA.txt" decimal="," thousands=".">
      <textFields count="4">
        <textField/>
        <textField/>
        <textField/>
        <textField/>
      </textFields>
    </textPr>
  </connection>
  <connection id="38" xr16:uid="{B26C6012-760E-431F-B28D-1499EE75E04D}" name="ORC - 003 -  AZ 33X45 MN 5M²" type="6" refreshedVersion="6" background="1" saveData="1">
    <textPr codePage="65001" sourceFile="\\servidor\ENGELUGA - Copia\ENGELUGA\Clientes\Selviria\2023\REFORMA GINASIO\ORÇAMENTO\PLANILHA ORÇAMENTÁRIA\txt\ORC - 003 -  AZ 33X45 MN 5M².txt" decimal="," thousands=".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9" xr16:uid="{4DF0DA56-5E8F-4057-A575-483C4D514ED7}" name="ORC - 003 -  AZ 33X45 MR 5M²" type="6" refreshedVersion="6" background="1" saveData="1">
    <textPr codePage="65001" sourceFile="\\servidor\ENGELUGA - Copia\ENGELUGA\Clientes\Selviria\2023\REFORMA GINASIO\ORÇAMENTO\PLANILHA ORÇAMENTÁRIA\txt\ORC - 003 -  AZ 33X45 MR 5M².txt" decimal="," thousands=".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D9EEAA61-63F3-43D6-B834-58F0D77FFF41}" name="ORC - 003 - FORRO PVC" type="6" refreshedVersion="6" background="1" saveData="1">
    <textPr codePage="65001" sourceFile="\\servidor\ENGELUGA - Copia\ENGELUGA\Clientes\Selviria\2023\REFORMA GINASIO\ORÇAMENTO\PLANILHA ORÇAMENTÁRIA\txt\ORC - 003 - FORRO PVC.txt" decimal="," thousands=".">
      <textFields count="4">
        <textField/>
        <textField/>
        <textField/>
        <textField/>
      </textFields>
    </textPr>
  </connection>
  <connection id="41" xr16:uid="{7D271647-FCBA-427F-94D9-0C2FB65F994E}" name="ORC - 003 - FORRO PVC1" type="6" refreshedVersion="6" background="1" saveData="1">
    <textPr codePage="65001" sourceFile="\\servidor\ENGELUGA - Copia\ENGELUGA\Clientes\Selviria\2023\REFORMA GINASIO\ORÇAMENTO\PLANILHA ORÇAMENTÁRIA\txt\ORC - 005 - PISO P 60X60 MN 5M².txt" decimal="," thousands=".">
      <textFields count="4">
        <textField/>
        <textField/>
        <textField/>
        <textField/>
      </textFields>
    </textPr>
  </connection>
  <connection id="42" xr16:uid="{88DBD83B-6CAD-42E1-B050-54B8F0D22065}" name="ORC - 003 - FORRO PVC11" type="6" refreshedVersion="6" background="1" saveData="1">
    <textPr codePage="65001" sourceFile="\\servidor\ENGELUGA - Copia\ENGELUGA\Clientes\Selviria\2023\REFORMA GINASIO\ORÇAMENTO\PLANILHA ORÇAMENTÁRIA\txt\ORC - 005 - PISO P 60X60 5-10M².txt" decimal="," thousands=".">
      <textFields count="4">
        <textField/>
        <textField/>
        <textField/>
        <textField/>
      </textFields>
    </textPr>
  </connection>
  <connection id="43" xr16:uid="{36A4947B-F70B-45CD-8A22-C2F0C8C44082}" name="ORC - 003 - FORRO PVC111" type="6" refreshedVersion="6" background="1" saveData="1">
    <textPr codePage="65001" sourceFile="\\servidor\ENGELUGA - Copia\ENGELUGA\Clientes\Selviria\2023\REFORMA GINASIO\ORÇAMENTO\PLANILHA ORÇAMENTÁRIA\txt\ORC - 005 - PISO P 60X60 MR 10M².txt" decimal="," thousands=".">
      <textFields count="4">
        <textField/>
        <textField/>
        <textField/>
        <textField/>
      </textFields>
    </textPr>
  </connection>
  <connection id="44" xr16:uid="{932BA819-88F6-4A11-9D96-C617F400A3C6}" name="ORC - 003 - FORRO PVC1111" type="6" refreshedVersion="6" background="1" saveData="1">
    <textPr codePage="65001" sourceFile="\\servidor\ENGELUGA - Copia\ENGELUGA\Clientes\Selviria\2023\REFORMA GINASIO\ORÇAMENTO\PLANILHA ORÇAMENTÁRIA\txt\ORC - 005 - RODAPÉ P 60X60.txt" decimal="," thousands=".">
      <textFields count="4">
        <textField/>
        <textField/>
        <textField/>
        <textField/>
      </textFields>
    </textPr>
  </connection>
  <connection id="45" xr16:uid="{B9FEE118-26DE-49CB-89B5-CD341326DFB0}" name="ORC - 003 - FORRO PVC11111" type="6" refreshedVersion="6" background="1" saveData="1">
    <textPr codePage="65001" sourceFile="\\servidor\ENGELUGA - Copia\ENGELUGA\Clientes\Selviria\2023\REFORMA GINASIO\ORÇAMENTO\PLANILHA ORÇAMENTÁRIA\txt\ORC - 008 - PINTURA ACRÍLICA INTERNA EM PAREDES.txt" decimal="," thousands=".">
      <textFields count="4">
        <textField/>
        <textField/>
        <textField/>
        <textField/>
      </textFields>
    </textPr>
  </connection>
  <connection id="46" xr16:uid="{00000000-0015-0000-FFFF-FFFF29000000}" name="PSCIP - MEMORIAL DE CALCULO -  ACESSÓRIOS TUBOS HIDRANTE" type="6" refreshedVersion="6" background="1" saveData="1">
    <textPr codePage="65001" sourceFile="G:\Meu Drive\SOMARE ENGENHARIA\CLIENTES\2022\ENGELUGA\05 - MAIO\AMPLIAÇÃO PANA\ORÇAMENTO\TXT\BOMBEIRO\PSCIP - MEMORIAL DE CALCULO -(22)  ACESSÓRIOS TUBOS HIDRANTE.txt" decimal="," thousands=".">
      <textFields count="4">
        <textField/>
        <textField/>
        <textField/>
        <textField/>
      </textFields>
    </textPr>
  </connection>
  <connection id="47" xr16:uid="{00000000-0015-0000-FFFF-FFFF2A000000}" name="PSCIP - MEMORIAL DE CALCULO -  COMPRIMENTO DE TUBOS" type="6" refreshedVersion="6" background="1" saveData="1">
    <textPr codePage="65001" sourceFile="G:\Meu Drive\SOMARE ENGENHARIA\CLIENTES\2022\ENGELUGA\05 - MAIO\AMPLIAÇÃO PANA\ORÇAMENTO\TXT\BOMBEIRO\PSCIP - MEMORIAL DE CALCULO - (22)  COMPRIMENTO DE TUBOS GÁS.txt" decimal="," thousands=".">
      <textFields count="5">
        <textField/>
        <textField/>
        <textField/>
        <textField/>
        <textField/>
      </textFields>
    </textPr>
  </connection>
  <connection id="48" xr16:uid="{00000000-0015-0000-FFFF-FFFF2B000000}" name="PSCIP - MEMORIAL DE CALCULO - (22)  CONEXÕES DE TUBO GÁS" type="6" refreshedVersion="6" background="1" saveData="1">
    <textPr codePage="65001" sourceFile="G:\Meu Drive\SOMARE ENGENHARIA\CLIENTES\2022\ENGELUGA\05 - MAIO\AMPLIAÇÃO PANA\ORÇAMENTO\TXT\BOMBEIRO\PSCIP - MEMORIAL DE CALCULO - (22)  CONEXÕES DE TUBO GÁS.txt" decimal="," thousands=".">
      <textFields count="5">
        <textField/>
        <textField/>
        <textField/>
        <textField/>
        <textField/>
      </textFields>
    </textPr>
  </connection>
  <connection id="49" xr16:uid="{00000000-0015-0000-FFFF-FFFF2C000000}" name="PSCIP - MEMORIAL DE CALCULO - (22)  CONEXÕES DE TUBO HIDRANTE" type="6" refreshedVersion="6" background="1" saveData="1">
    <textPr codePage="65001" sourceFile="G:\Meu Drive\SOMARE ENGENHARIA\CLIENTES\2022\ENGELUGA\05 - MAIO\AMPLIAÇÃO PANA\ORÇAMENTO\TXT\BOMBEIRO\PSCIP - MEMORIAL DE CALCULO - (22)  CONEXÕES DE TUBO HIDRANTE.txt" decimal="," thousands=".">
      <textFields count="5">
        <textField/>
        <textField/>
        <textField/>
        <textField/>
        <textField/>
      </textFields>
    </textPr>
  </connection>
  <connection id="50" xr16:uid="{00000000-0015-0000-FFFF-FFFF2D000000}" name="PSCIP - MEMORIAL DE CALCULO - (22)  DISPOSITIVOS DE INCÊNDIO." type="6" refreshedVersion="6" background="1" saveData="1">
    <textPr codePage="65001" sourceFile="G:\Meu Drive\SOMARE ENGENHARIA\CLIENTES\2022\ENGELUGA\05 - MAIO\AMPLIAÇÃO PANA\ORÇAMENTO\TXT\BOMBEIRO\PSCIP - MEMORIAL DE CALCULO - (22)  DISPOSITIVOS DE INCÊNDIO..txt" decimal="," thousands=".">
      <textFields count="6">
        <textField/>
        <textField/>
        <textField/>
        <textField/>
        <textField/>
        <textField/>
      </textFields>
    </textPr>
  </connection>
  <connection id="51" xr16:uid="{00000000-0015-0000-FFFF-FFFF2E000000}" name="PSCIP - MEMORIAL DE CALCULO - (22)  EXTINTOR DE INCÊNDIO" type="6" refreshedVersion="6" background="1" saveData="1">
    <textPr codePage="65001" sourceFile="G:\Meu Drive\SOMARE ENGENHARIA\CLIENTES\2022\ENGELUGA\05 - MAIO\AMPLIAÇÃO PANA\ORÇAMENTO\TXT\BOMBEIRO\PSCIP - MEMORIAL DE CALCULO - (22)  EXTINTOR DE INCÊNDIO.txt" decimal="," thousands=".">
      <textFields count="5">
        <textField/>
        <textField/>
        <textField/>
        <textField/>
        <textField/>
      </textFields>
    </textPr>
  </connection>
  <connection id="52" xr16:uid="{00000000-0015-0000-FFFF-FFFF2F000000}" name="PSCIP - MEMORIAL DE CALCULO -(22)   - PLACAS DE SINALIZAÇÃO" type="6" refreshedVersion="6" background="1" saveData="1">
    <textPr codePage="65001" sourceFile="G:\Meu Drive\SOMARE ENGENHARIA\CLIENTES\2022\ENGELUGA\05 - MAIO\AMPLIAÇÃO PANA\ORÇAMENTO\TXT\BOMBEIRO\PSCIP - MEMORIAL DE CALCULO -(22)   - PLACAS DE SINALIZAÇÃO.txt" decimal="," thousands=".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00000000-0015-0000-FFFF-FFFF30000000}" name="PSCIP - MEMORIAL DE CALCULO -(22)  - ORÇAMENTO - ILUMINAÇÃO DE EMERGÊNCIA" type="6" refreshedVersion="6" background="1" saveData="1">
    <textPr codePage="65001" sourceFile="G:\Meu Drive\SOMARE ENGENHARIA\CLIENTES\2022\ENGELUGA\05 - MAIO\AMPLIAÇÃO PANA\ORÇAMENTO\TXT\BOMBEIRO\PSCIP - MEMORIAL DE CALCULO -(22)  - ORÇAMENTO - ILUMINAÇÃO DE EMERGÊNCIA.txt" decimal="," thousands=".">
      <textFields count="4">
        <textField/>
        <textField/>
        <textField/>
        <textField/>
      </textFields>
    </textPr>
  </connection>
  <connection id="54" xr16:uid="{AAA23E9C-8959-4C9B-B3C5-225E05239678}" keepAlive="1" name="ThisWorkbookDataModel" description="Modelo de Dado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<sst xmlns="http://schemas.openxmlformats.org/spreadsheetml/2006/main" count="6158" uniqueCount="1774">
  <si>
    <t>%</t>
  </si>
  <si>
    <t>GOVERNO DO ESTADO DE MATO GROSSO DO SUL</t>
  </si>
  <si>
    <t>Município:</t>
  </si>
  <si>
    <t>Local:</t>
  </si>
  <si>
    <t>SERVIÇOS PRELIMINARES</t>
  </si>
  <si>
    <t>IT EM</t>
  </si>
  <si>
    <t>DESCRIÇÃO  DOS SERVIÇOS</t>
  </si>
  <si>
    <t>MÊS 1</t>
  </si>
  <si>
    <t>T OT AL MENSAL=</t>
  </si>
  <si>
    <t>T OT AL  ACUMULADO=</t>
  </si>
  <si>
    <t>dias</t>
  </si>
  <si>
    <t>2.</t>
  </si>
  <si>
    <t>1.</t>
  </si>
  <si>
    <t>1.1</t>
  </si>
  <si>
    <t>1.2</t>
  </si>
  <si>
    <t>1.3</t>
  </si>
  <si>
    <t>1.4</t>
  </si>
  <si>
    <t>2.1</t>
  </si>
  <si>
    <t>3.</t>
  </si>
  <si>
    <t>3.1</t>
  </si>
  <si>
    <t>PLANILHA DE ORÇAMENTO</t>
  </si>
  <si>
    <t>CRONOGRAMA FÍSICO FINANCEIRO - DESONERADO</t>
  </si>
  <si>
    <t>VALOR ÍTEM</t>
  </si>
  <si>
    <t>PROPONENTE</t>
  </si>
  <si>
    <t>TIPO DE OBRA:</t>
  </si>
  <si>
    <t>IMPOSTOS:</t>
  </si>
  <si>
    <t>TRIBUTOS:</t>
  </si>
  <si>
    <t>ISS BRUTO:</t>
  </si>
  <si>
    <t>INCIDENCIA SOBRE MO:</t>
  </si>
  <si>
    <t>TOTAL TRIBUSTOS:</t>
  </si>
  <si>
    <t>ADOTADO</t>
  </si>
  <si>
    <t>BDI DESONERADO ADOTADO</t>
  </si>
  <si>
    <t>CPRB</t>
  </si>
  <si>
    <t>SECRETARIA DE OBRAS</t>
  </si>
  <si>
    <t>4.</t>
  </si>
  <si>
    <t>4.1</t>
  </si>
  <si>
    <t>4.2</t>
  </si>
  <si>
    <t xml:space="preserve">BDI C/DES: </t>
  </si>
  <si>
    <t>COMPOSIÇÃO DE PREÇO</t>
  </si>
  <si>
    <t>CÓDIGO</t>
  </si>
  <si>
    <t>UNIDADE</t>
  </si>
  <si>
    <t>QUANTIDADE</t>
  </si>
  <si>
    <t>VALOR UNITÁRIO</t>
  </si>
  <si>
    <t>VALOR TOTAL</t>
  </si>
  <si>
    <t>ITEM</t>
  </si>
  <si>
    <t>C/DESONERAÇÃO</t>
  </si>
  <si>
    <t>M2</t>
  </si>
  <si>
    <t>DATA ORÇAMENTO:</t>
  </si>
  <si>
    <t>RESPONSÁVEL ORÇAMENTO</t>
  </si>
  <si>
    <t>MÊS 2</t>
  </si>
  <si>
    <t>MÊS 3</t>
  </si>
  <si>
    <t>1.5</t>
  </si>
  <si>
    <t>1.6</t>
  </si>
  <si>
    <t>REFERENCIAL</t>
  </si>
  <si>
    <t>DESCRIÇÃO</t>
  </si>
  <si>
    <t>SERVIÇO/ INSUMO</t>
  </si>
  <si>
    <t>CUSTO UNITÁRIO</t>
  </si>
  <si>
    <t>CUSTO UNITÁRIO C/BDI</t>
  </si>
  <si>
    <t>SERVIÇO</t>
  </si>
  <si>
    <t>SINAPI</t>
  </si>
  <si>
    <t>AGESUL</t>
  </si>
  <si>
    <t>COMPOSIÇÃO</t>
  </si>
  <si>
    <t>5.</t>
  </si>
  <si>
    <t>5.1</t>
  </si>
  <si>
    <t>5.2</t>
  </si>
  <si>
    <t>5.3</t>
  </si>
  <si>
    <t>7.</t>
  </si>
  <si>
    <t>7.1</t>
  </si>
  <si>
    <t>7.2</t>
  </si>
  <si>
    <t>8.</t>
  </si>
  <si>
    <t>8.1</t>
  </si>
  <si>
    <t>8.2</t>
  </si>
  <si>
    <t>MÊS 4</t>
  </si>
  <si>
    <t>OBJETO:</t>
  </si>
  <si>
    <t>MUNÍCIPIO:</t>
  </si>
  <si>
    <t>LOCAL:</t>
  </si>
  <si>
    <t>SIST./REF.:</t>
  </si>
  <si>
    <t>ENCARGOS.:</t>
  </si>
  <si>
    <t>PRAZO EXEC.:</t>
  </si>
  <si>
    <t>CREA/CAU:</t>
  </si>
  <si>
    <t>DADOS DA OBRA</t>
  </si>
  <si>
    <t>PREFEITURA:</t>
  </si>
  <si>
    <t>PREFEITURA MUNICIPAL DE NOVA ALVORADA DO SUL</t>
  </si>
  <si>
    <t>DADOS DO EMPREEDIMENTO E OBRA</t>
  </si>
  <si>
    <t>DESCRIÇÃO DA OBRA:</t>
  </si>
  <si>
    <t>ENCARGOS:</t>
  </si>
  <si>
    <t>BDI</t>
  </si>
  <si>
    <t>28,82%</t>
  </si>
  <si>
    <t>RESPONSÁVEL PELA OBRA</t>
  </si>
  <si>
    <t>NOME:</t>
  </si>
  <si>
    <t>FÁBIO MARQUES RIBEIRO</t>
  </si>
  <si>
    <t>PROFISSÃO:</t>
  </si>
  <si>
    <t>ENGENHEIRO CIVIL</t>
  </si>
  <si>
    <t>15.276 D</t>
  </si>
  <si>
    <t>DATA DO PREENCHIMENTO:</t>
  </si>
  <si>
    <t xml:space="preserve">RESPONSÁVEL PELO TOMADOR </t>
  </si>
  <si>
    <t>CARGO:</t>
  </si>
  <si>
    <t>PREFEITO MUNICIPAL</t>
  </si>
  <si>
    <t>PREFEITURA MUNICIPAL DE ANASTÁCIO</t>
  </si>
  <si>
    <t>NILDO ALVES ALBRES</t>
  </si>
  <si>
    <t>PREFEITURA MUNICIPAL DE BANDEIRANTES</t>
  </si>
  <si>
    <t>PREFEITURA MUNICIPAL DE BODOQUENA</t>
  </si>
  <si>
    <t>KAZUTO HORII</t>
  </si>
  <si>
    <t>PREFEITURA MUNICIPAL DE ELDORADO</t>
  </si>
  <si>
    <t>AGUINALDO DOS SANTOS</t>
  </si>
  <si>
    <t>PREFEITURA MUNICIPAL DE PORTO MURTINHO</t>
  </si>
  <si>
    <t>AGESUL-INFRA</t>
  </si>
  <si>
    <t>SICRO</t>
  </si>
  <si>
    <t>SBC</t>
  </si>
  <si>
    <t>COTAÇÃO</t>
  </si>
  <si>
    <t>PREFEITURA MUNICIPAL DE NAVIRAÍ</t>
  </si>
  <si>
    <t>MUNÍCIPIO</t>
  </si>
  <si>
    <t>NAVIRAÍ - MS</t>
  </si>
  <si>
    <t>ANASTÁCIO - MS</t>
  </si>
  <si>
    <t>BANDEIRANTES - MS</t>
  </si>
  <si>
    <t>BODOQUENA - MS</t>
  </si>
  <si>
    <t>ELDORADO - MS</t>
  </si>
  <si>
    <t>NOVA ALVORADA DO SUL - MS</t>
  </si>
  <si>
    <t>PORTO MURTINHO - MS</t>
  </si>
  <si>
    <t>REGIME PREVIDENCIÁRIO PREVISTO AGESUL :</t>
  </si>
  <si>
    <t>REGIME PREVIDENCIÁRIO PREVISTO SINAPI :</t>
  </si>
  <si>
    <t>RHAIZA REJANE NEME DE MATOS</t>
  </si>
  <si>
    <t>UN</t>
  </si>
  <si>
    <t>FUNDAÇÃO</t>
  </si>
  <si>
    <t>ESTACAS</t>
  </si>
  <si>
    <t>VIGA BALDRAME</t>
  </si>
  <si>
    <t>BLOCO DE COROAMENTO</t>
  </si>
  <si>
    <t>SUPRAESTRUTURA</t>
  </si>
  <si>
    <t>VEDAÇÃO</t>
  </si>
  <si>
    <t>MOVIMENTO DE TERRA</t>
  </si>
  <si>
    <t>PAREDES</t>
  </si>
  <si>
    <t>VERGA/CONTRAVERGA</t>
  </si>
  <si>
    <t>4.1.1</t>
  </si>
  <si>
    <t>4.1.2</t>
  </si>
  <si>
    <t>4.1.3</t>
  </si>
  <si>
    <t>4.2.1</t>
  </si>
  <si>
    <t>4.2.3</t>
  </si>
  <si>
    <t>4.2.5</t>
  </si>
  <si>
    <t>COBERTURA</t>
  </si>
  <si>
    <t>PISO</t>
  </si>
  <si>
    <t>6.</t>
  </si>
  <si>
    <t>REVESTIMENTO DE PAREDES E TETOS</t>
  </si>
  <si>
    <t>6.1</t>
  </si>
  <si>
    <t>6.2</t>
  </si>
  <si>
    <t>PEDRAS</t>
  </si>
  <si>
    <t xml:space="preserve">REVESTIMENTO DE PAREDES </t>
  </si>
  <si>
    <t>REVESTIMENTO DE TETO</t>
  </si>
  <si>
    <t>JANELAS</t>
  </si>
  <si>
    <t>7.1.1</t>
  </si>
  <si>
    <t>7.1.2</t>
  </si>
  <si>
    <t>PORTAS</t>
  </si>
  <si>
    <t>INSTALAÇÕES HIDRÁULICAS/SANITÁRIAS/ÁGUAS PLUVIAIS</t>
  </si>
  <si>
    <t>9.</t>
  </si>
  <si>
    <t>LOUÇAS, METAIS E ACESSÓRIOS</t>
  </si>
  <si>
    <t>9.1</t>
  </si>
  <si>
    <t>ACESSIBILIDADE</t>
  </si>
  <si>
    <t>10.</t>
  </si>
  <si>
    <t>11.</t>
  </si>
  <si>
    <t>INSTALAÇÕES ELETRICAS E AR CONDICIONADO</t>
  </si>
  <si>
    <t>12.</t>
  </si>
  <si>
    <t>PREVENÇÃO DE COMBATE A INCÊNDIO E PÂNICO</t>
  </si>
  <si>
    <t>13.</t>
  </si>
  <si>
    <t>14.</t>
  </si>
  <si>
    <t>URBANIZAÇÃO</t>
  </si>
  <si>
    <t>SERVIÇOS COMPLEMENTARES</t>
  </si>
  <si>
    <t>PINTURA</t>
  </si>
  <si>
    <t>CONTRAPISO</t>
  </si>
  <si>
    <t>REVESTIMENTO CERÂMICO</t>
  </si>
  <si>
    <t>8.2.1</t>
  </si>
  <si>
    <t>8.2.2</t>
  </si>
  <si>
    <t>8.2.3</t>
  </si>
  <si>
    <t>DISPOSITIVOS DE PROTEÇÃO</t>
  </si>
  <si>
    <t>ALIMENTAÇÃO REDE ELÉTRICA</t>
  </si>
  <si>
    <t>CAIXAS</t>
  </si>
  <si>
    <t>ESQUADRIAS METÁLICAS E MADEIRA</t>
  </si>
  <si>
    <t>PAREDES INTERNAS</t>
  </si>
  <si>
    <t>PAREDES EXTERNAS</t>
  </si>
  <si>
    <t>TETO</t>
  </si>
  <si>
    <t>BANCADAS</t>
  </si>
  <si>
    <t>PLACA DE INAUGURAÇÃO METÁLICA COM DIMENSÃO *40* CM X *60* CM - INSTALAÇÃO E FORNECIMENTO</t>
  </si>
  <si>
    <t xml:space="preserve">LIMPEZA FINAL </t>
  </si>
  <si>
    <t xml:space="preserve">ADMINISTRAÇÃO LOCAL </t>
  </si>
  <si>
    <t>NELSON CINTRA RIBEIRO</t>
  </si>
  <si>
    <t>8.1.1</t>
  </si>
  <si>
    <t>8.1.2</t>
  </si>
  <si>
    <t>10.1</t>
  </si>
  <si>
    <t>11.1</t>
  </si>
  <si>
    <t>11.2</t>
  </si>
  <si>
    <t>11.3</t>
  </si>
  <si>
    <t>11.4</t>
  </si>
  <si>
    <t>11.5</t>
  </si>
  <si>
    <t>12.1</t>
  </si>
  <si>
    <t>12.2</t>
  </si>
  <si>
    <t>12.3</t>
  </si>
  <si>
    <t>12.4</t>
  </si>
  <si>
    <t>15.</t>
  </si>
  <si>
    <t>16.</t>
  </si>
  <si>
    <t>17.</t>
  </si>
  <si>
    <t>17.1</t>
  </si>
  <si>
    <t>17.2</t>
  </si>
  <si>
    <t>17.3</t>
  </si>
  <si>
    <t>18.</t>
  </si>
  <si>
    <t>18.1</t>
  </si>
  <si>
    <t>18.2</t>
  </si>
  <si>
    <t>21.</t>
  </si>
  <si>
    <t>21.1</t>
  </si>
  <si>
    <t>21.2</t>
  </si>
  <si>
    <t>CJ</t>
  </si>
  <si>
    <t>KG</t>
  </si>
  <si>
    <t>CUSTO TOTAL C/ BDI</t>
  </si>
  <si>
    <t>9.2</t>
  </si>
  <si>
    <t>COTAÇÕES</t>
  </si>
  <si>
    <t>EMPRESAS</t>
  </si>
  <si>
    <t>CNPJ</t>
  </si>
  <si>
    <t>NOME</t>
  </si>
  <si>
    <t>FONE</t>
  </si>
  <si>
    <t>CONTATO</t>
  </si>
  <si>
    <t>C01</t>
  </si>
  <si>
    <t>C02</t>
  </si>
  <si>
    <t>C03</t>
  </si>
  <si>
    <t>DATA COTAÇÃO</t>
  </si>
  <si>
    <t>MEDIANA</t>
  </si>
  <si>
    <t>EMPRESA</t>
  </si>
  <si>
    <t>NOME DA EMPRESA</t>
  </si>
  <si>
    <t>C04</t>
  </si>
  <si>
    <t>C05</t>
  </si>
  <si>
    <t>C06</t>
  </si>
  <si>
    <t>C07</t>
  </si>
  <si>
    <t xml:space="preserve">MEMÓRIA DE CALCULO </t>
  </si>
  <si>
    <t>Objeto:</t>
  </si>
  <si>
    <t>1.0</t>
  </si>
  <si>
    <t>OBS</t>
  </si>
  <si>
    <t>LARGURA</t>
  </si>
  <si>
    <t>ALTURA</t>
  </si>
  <si>
    <t>ÁREA</t>
  </si>
  <si>
    <t>FÓRMULA</t>
  </si>
  <si>
    <t>TOTAL</t>
  </si>
  <si>
    <t>ALTURA X LARGURA</t>
  </si>
  <si>
    <t>EXTENSÃO</t>
  </si>
  <si>
    <t>EXTENSÃO X ALTURA</t>
  </si>
  <si>
    <t>EXTENSÃO X LARGURA</t>
  </si>
  <si>
    <t>COMPRIMENTO</t>
  </si>
  <si>
    <t>COMPRIMENTO  X LARGURA</t>
  </si>
  <si>
    <t>ESPESSURA</t>
  </si>
  <si>
    <t>COMP X LARG X ESP</t>
  </si>
  <si>
    <t>PROFUNDIDADE</t>
  </si>
  <si>
    <t>COMPRIMENTO TOTAL</t>
  </si>
  <si>
    <t>QUANTIDADE X PROFUNDIDADE</t>
  </si>
  <si>
    <t>VOLUME</t>
  </si>
  <si>
    <t>LANÇAMENTO DE CONCRETO EM ESTACAS</t>
  </si>
  <si>
    <t>π * RAIO^2 * COMPRIMENTO</t>
  </si>
  <si>
    <t>ÁREA FORMA</t>
  </si>
  <si>
    <t>ÁREA DA FORMA</t>
  </si>
  <si>
    <t>KG DO AÇO</t>
  </si>
  <si>
    <t xml:space="preserve">VOLUME ESCAVAÇÃO </t>
  </si>
  <si>
    <t>VOLUME CONCRETO</t>
  </si>
  <si>
    <t>ESCAVAÇÃO - CONCRETO</t>
  </si>
  <si>
    <t>PORCENTAGEM</t>
  </si>
  <si>
    <t>ÁREA DE FORMA</t>
  </si>
  <si>
    <t>PESO DO AÇO</t>
  </si>
  <si>
    <t xml:space="preserve">ÁREA </t>
  </si>
  <si>
    <t xml:space="preserve">METRO </t>
  </si>
  <si>
    <t>ÁREA / ALTURA</t>
  </si>
  <si>
    <t>CÓD.</t>
  </si>
  <si>
    <t>(COMPRIMENTO) + (COMPRIMENTO / 2,5)</t>
  </si>
  <si>
    <t>COMPRIMENTO CONTRAVERGA</t>
  </si>
  <si>
    <t>FOI CONSIDERADO A MESMA QUANTIDADE DA VERGA PARA VÃOS COM ATÉ DE 1,5</t>
  </si>
  <si>
    <t>ÁREA TELHADO</t>
  </si>
  <si>
    <t>ÁREA ALVENARIA * 2</t>
  </si>
  <si>
    <t>(PERÍMETRO * 1,80) ÁREA AZULEJO - (ÁREA ESQUADRIAS)</t>
  </si>
  <si>
    <t>FOI CONSIDERADO A MESMA QUANTIDADE DA ÁREA DE EMBOÇO</t>
  </si>
  <si>
    <t>ÁREA ESQUADRIAS</t>
  </si>
  <si>
    <t>(COMPRIMENTO)</t>
  </si>
  <si>
    <t>COMPRIMENTO * LARGURA</t>
  </si>
  <si>
    <t>PERÍMETRO</t>
  </si>
  <si>
    <t>ABERTURA</t>
  </si>
  <si>
    <t>ÁREA TOTAL</t>
  </si>
  <si>
    <t>CÓD</t>
  </si>
  <si>
    <t>QTDE</t>
  </si>
  <si>
    <t>LARGURA X ALTURA X           QTDE X 2 LADOS</t>
  </si>
  <si>
    <t>MESES</t>
  </si>
  <si>
    <t xml:space="preserve">HORAS </t>
  </si>
  <si>
    <t xml:space="preserve">QTDE </t>
  </si>
  <si>
    <t>SEMANAS</t>
  </si>
  <si>
    <t>MESES X HORAS X QTDE X SEAMANAS</t>
  </si>
  <si>
    <t>60% DO VOLUME DO CONCRETO</t>
  </si>
  <si>
    <t>LEGENDA DE MATERIAIS</t>
  </si>
  <si>
    <t>PAREDE</t>
  </si>
  <si>
    <t>MATERIAL</t>
  </si>
  <si>
    <t>TABELA DE AMBIENTES</t>
  </si>
  <si>
    <t>DADOS DO PROJETO</t>
  </si>
  <si>
    <t>VERIFICAÇÃO</t>
  </si>
  <si>
    <t>CÓD ENG</t>
  </si>
  <si>
    <t>TABELA DE ESQUADRIAS</t>
  </si>
  <si>
    <t>VERIFICAR DADOS NO CABEÇALHO DA PLANILHA - TABELA DE ESQUADRIAS</t>
  </si>
  <si>
    <t>LEGENDA</t>
  </si>
  <si>
    <t>PERÍMETRO - ABERTURA</t>
  </si>
  <si>
    <t>TABELA GERAL DE ÁREAS DE PISO</t>
  </si>
  <si>
    <t>8.3</t>
  </si>
  <si>
    <t>8.4</t>
  </si>
  <si>
    <t>6.3</t>
  </si>
  <si>
    <t>6.7</t>
  </si>
  <si>
    <t>6.4</t>
  </si>
  <si>
    <t>12.6</t>
  </si>
  <si>
    <t>12.7</t>
  </si>
  <si>
    <t>12.5</t>
  </si>
  <si>
    <t>12.9</t>
  </si>
  <si>
    <t>ALTURA (M)</t>
  </si>
  <si>
    <t>ESQUADRIAS</t>
  </si>
  <si>
    <t>PINTURA * ALTURA - ESQUADRIAS</t>
  </si>
  <si>
    <t>ÁREA TETO</t>
  </si>
  <si>
    <t>AMBIENTE</t>
  </si>
  <si>
    <t>LARGURA (M)</t>
  </si>
  <si>
    <t>LARGURA * ALTURA</t>
  </si>
  <si>
    <t>AMBIENTES</t>
  </si>
  <si>
    <t>5.2.1</t>
  </si>
  <si>
    <t>5.2.2</t>
  </si>
  <si>
    <t>5.2.3</t>
  </si>
  <si>
    <t>5.2.4</t>
  </si>
  <si>
    <t>5.2.5</t>
  </si>
  <si>
    <t>5.3.1</t>
  </si>
  <si>
    <t>BANCO DE DADOS ENGELUGA ENGENHARIA</t>
  </si>
  <si>
    <t>11.11</t>
  </si>
  <si>
    <t>ÁREA AMBIENTES</t>
  </si>
  <si>
    <t>REVESTIMENTO CERÂMICO 33X45CM</t>
  </si>
  <si>
    <t>ESQUADRIA</t>
  </si>
  <si>
    <t xml:space="preserve">PINTURA ACRÍLICA </t>
  </si>
  <si>
    <t>FORAM CONSIDERADAS AS DIMENSÕES PADRÃO DO GOVERNO FEDERAL</t>
  </si>
  <si>
    <t>EXTENSÃO DA EDIFICAÇÃO</t>
  </si>
  <si>
    <t>ESTRUTURA DE CONCRETO ARMADO</t>
  </si>
  <si>
    <t>TÉRREO</t>
  </si>
  <si>
    <t>PLATIBANDA I</t>
  </si>
  <si>
    <t>C08</t>
  </si>
  <si>
    <t>C09</t>
  </si>
  <si>
    <t>C10</t>
  </si>
  <si>
    <t>C11</t>
  </si>
  <si>
    <t>C12</t>
  </si>
  <si>
    <t>6.5</t>
  </si>
  <si>
    <t>REVESTIMENTO</t>
  </si>
  <si>
    <t>12.10</t>
  </si>
  <si>
    <t>( PERÍMETRO * ALTURA ) - ÁREA ABERTURA</t>
  </si>
  <si>
    <t>DIVISÓRIAS</t>
  </si>
  <si>
    <t>18.3</t>
  </si>
  <si>
    <t>PEDRAS, BANCADAS E DIVISÓRIAS</t>
  </si>
  <si>
    <t>12.8</t>
  </si>
  <si>
    <t>KM</t>
  </si>
  <si>
    <t>PSCIP - MEMORIAL DE CALCULO - (22)  EXTINTOR DE INCÊNDIO</t>
  </si>
  <si>
    <t>COD ORC</t>
  </si>
  <si>
    <t>QTD.</t>
  </si>
  <si>
    <t>SIMBOLO</t>
  </si>
  <si>
    <t>CARGA</t>
  </si>
  <si>
    <t>CAPACIDADE EXTINTORA MÍNIMA</t>
  </si>
  <si>
    <t>22G.1</t>
  </si>
  <si>
    <t>AGUA.PNG</t>
  </si>
  <si>
    <t>CARGA DE ÁGUA</t>
  </si>
  <si>
    <t>2A</t>
  </si>
  <si>
    <t>22G.5</t>
  </si>
  <si>
    <t>Carga de Pó BC.PNG</t>
  </si>
  <si>
    <t>CARGA DE PÓ BC</t>
  </si>
  <si>
    <t>2:A - 20:BC</t>
  </si>
  <si>
    <t>PSCIP - MEMORIAL DE CALCULO -(22)   - PLACAS DE SINALIZAÇÃO</t>
  </si>
  <si>
    <t>Sinalização de Orientação e Salvamento</t>
  </si>
  <si>
    <t>S1</t>
  </si>
  <si>
    <t>S01.png</t>
  </si>
  <si>
    <t>Saida de emergência a direita</t>
  </si>
  <si>
    <t>S2</t>
  </si>
  <si>
    <t>S02.png</t>
  </si>
  <si>
    <t>Saida de emergência a esquerda</t>
  </si>
  <si>
    <t>S3</t>
  </si>
  <si>
    <t>S03.png</t>
  </si>
  <si>
    <t>Saida de emergência acima da porta</t>
  </si>
  <si>
    <t>S12</t>
  </si>
  <si>
    <t>S12.png (2)</t>
  </si>
  <si>
    <t>Saida de emergência</t>
  </si>
  <si>
    <t>PSCIP - MEMORIAL DE CALCULO -(22)  - ORÇAMENTO - ILUMINAÇÃO DE EMERGÊNCIA</t>
  </si>
  <si>
    <t>QTDE.</t>
  </si>
  <si>
    <t>Iluminação de emergência</t>
  </si>
  <si>
    <t>Iluminação.png</t>
  </si>
  <si>
    <t>ILUMINAÇÃO DE EMERGÊNCIA</t>
  </si>
  <si>
    <t>M2 atualizada.png</t>
  </si>
  <si>
    <t>Indicação de lotação máxima admitida no recinto.</t>
  </si>
  <si>
    <t>Sinalização de Equipamentos de Combate a Incêndio</t>
  </si>
  <si>
    <t>E5</t>
  </si>
  <si>
    <t>E5.PNG</t>
  </si>
  <si>
    <t>Extintor de Incêndio</t>
  </si>
  <si>
    <t>Sinalização de proteção existente</t>
  </si>
  <si>
    <t>M1</t>
  </si>
  <si>
    <t>M1 atualizada.png</t>
  </si>
  <si>
    <t>Indicação dos sistemas de proteção contra incêndio existentes na edificação.</t>
  </si>
  <si>
    <t xml:space="preserve">ELETRODUTOS </t>
  </si>
  <si>
    <t>TOMADAS E INTERRUPTORES</t>
  </si>
  <si>
    <t>CABOS</t>
  </si>
  <si>
    <t>LUMINÁRIAS E REFLETORES</t>
  </si>
  <si>
    <t>9.1.1</t>
  </si>
  <si>
    <t>9.1.2</t>
  </si>
  <si>
    <t>9.2.1</t>
  </si>
  <si>
    <t>9.2.2</t>
  </si>
  <si>
    <t>PLUVIAL</t>
  </si>
  <si>
    <t>M3XKM</t>
  </si>
  <si>
    <t>VERIFICAR PRANCHA 8/22 A 9/22</t>
  </si>
  <si>
    <t>LADO</t>
  </si>
  <si>
    <t>PERÍMETRO * ALTURA * QTDE LADO - ESQUADRIAS</t>
  </si>
  <si>
    <t>11.6</t>
  </si>
  <si>
    <t>VERIFICAR TABELA DE QUANTIDADES EM PROJETO DE INSTALAÇÕES ELÉTRICAS</t>
  </si>
  <si>
    <t>MÊS 5</t>
  </si>
  <si>
    <t>MÊS 6</t>
  </si>
  <si>
    <t>MÊS 7</t>
  </si>
  <si>
    <t>MÊS 8</t>
  </si>
  <si>
    <t>MÊS 10</t>
  </si>
  <si>
    <t>MÊS 11</t>
  </si>
  <si>
    <t>MÊS 12</t>
  </si>
  <si>
    <t>C13</t>
  </si>
  <si>
    <t>C14</t>
  </si>
  <si>
    <t>C15</t>
  </si>
  <si>
    <t>C16</t>
  </si>
  <si>
    <t xml:space="preserve"> </t>
  </si>
  <si>
    <t>MURO DE  VEDAÇÃO</t>
  </si>
  <si>
    <t>REGIME PREVIDENCIÁRIO PREVISTO SBC :</t>
  </si>
  <si>
    <t>11.7</t>
  </si>
  <si>
    <t>11.8</t>
  </si>
  <si>
    <t>FACHADA</t>
  </si>
  <si>
    <t>JOSÉ PAULO PALEARI</t>
  </si>
  <si>
    <t>EDERVAN GUSTAVO SPROTTE</t>
  </si>
  <si>
    <t>PREFEITURA MUNICIPAL DE ÁGUA CLARA</t>
  </si>
  <si>
    <t>PREFEITURA MUNICIPAL DE CAARAPÓ</t>
  </si>
  <si>
    <t>PREFEITURA MUNICIPAL DE JARAGUARI</t>
  </si>
  <si>
    <t>PREFEITURA MUNICIPAL DE JARDIM</t>
  </si>
  <si>
    <t>PREFEITURA MUNICIPAL DE RIBAS DO RIO PARDO</t>
  </si>
  <si>
    <t>PREFEITURA MUNICIPAL DE SELVÍRIA</t>
  </si>
  <si>
    <t>GEROLINA DA SILVA ALVEZ</t>
  </si>
  <si>
    <t>ANDRÉ LUÍS NEZZI DE CARVALHO</t>
  </si>
  <si>
    <t>CLEDIANE ARECO MATZENBACHER</t>
  </si>
  <si>
    <t>JOÃO ALFREDO DANIEZE</t>
  </si>
  <si>
    <t>JOSÉ FERNANDO BARBOSA DOS SANTOS</t>
  </si>
  <si>
    <t>ÁGUA CLARA - MS</t>
  </si>
  <si>
    <t>CAARAPÓ - MS</t>
  </si>
  <si>
    <t>JARAGUARI - MS</t>
  </si>
  <si>
    <t>JARDIM - MS</t>
  </si>
  <si>
    <t>RIBAS DO RIO PARDO - MS</t>
  </si>
  <si>
    <t>SELVÍRIA - MS</t>
  </si>
  <si>
    <t>DEMONSTRAÇÃO DE BDI 1 - DESONERADO - Acórdão 2622/2013</t>
  </si>
  <si>
    <t>CONSTRUÇÃO E REFORMA DE EDIFICIOS</t>
  </si>
  <si>
    <t>1° QUARTIL</t>
  </si>
  <si>
    <t>MÉDIO</t>
  </si>
  <si>
    <t>3° QUARTIL</t>
  </si>
  <si>
    <t>Administração central</t>
  </si>
  <si>
    <t>Seguro e Garantia</t>
  </si>
  <si>
    <t>Risco</t>
  </si>
  <si>
    <t>Despesas Financeiras</t>
  </si>
  <si>
    <t>Lucro</t>
  </si>
  <si>
    <t>VERGA</t>
  </si>
  <si>
    <t>P1</t>
  </si>
  <si>
    <t>P2</t>
  </si>
  <si>
    <t>P3</t>
  </si>
  <si>
    <t>P5</t>
  </si>
  <si>
    <t>P6</t>
  </si>
  <si>
    <t>FORRO</t>
  </si>
  <si>
    <t>ALMOXARIFADO</t>
  </si>
  <si>
    <t>BANHO</t>
  </si>
  <si>
    <t>CIRCULAÇÃO</t>
  </si>
  <si>
    <t>COORDENAÇÃO</t>
  </si>
  <si>
    <t>COZINHA</t>
  </si>
  <si>
    <t>DIREÇÃO</t>
  </si>
  <si>
    <t>DML</t>
  </si>
  <si>
    <t>LAVAGEM</t>
  </si>
  <si>
    <t>PÁTIO</t>
  </si>
  <si>
    <t>RECEPÇÃO</t>
  </si>
  <si>
    <t>SALA DE AULA 04 32 ALUNOS</t>
  </si>
  <si>
    <t>SALA DE AULA 05 32 ALUNOS</t>
  </si>
  <si>
    <t>SALA DE AULA 06 32 ALUNOS</t>
  </si>
  <si>
    <t>SALA DE AULA 07 32 ALUNOS</t>
  </si>
  <si>
    <t>SALA DE AULA 08 32 ALUNOS</t>
  </si>
  <si>
    <t>SALA DE AULA 09 32 ALUNOS</t>
  </si>
  <si>
    <t>SECRETÁRIA</t>
  </si>
  <si>
    <t>WC FEM.</t>
  </si>
  <si>
    <t>WC MASC.</t>
  </si>
  <si>
    <t>Total geral</t>
  </si>
  <si>
    <t>VERGA/ CONTRAVERGA</t>
  </si>
  <si>
    <t>J1</t>
  </si>
  <si>
    <t>J2</t>
  </si>
  <si>
    <t>J3</t>
  </si>
  <si>
    <t>J4</t>
  </si>
  <si>
    <t>P4</t>
  </si>
  <si>
    <t>P7</t>
  </si>
  <si>
    <t>004 - CHAPISCO TETO</t>
  </si>
  <si>
    <t>004 - FORRO DRYWALL</t>
  </si>
  <si>
    <t xml:space="preserve">ÁREA AZULEJO </t>
  </si>
  <si>
    <t>VÃO</t>
  </si>
  <si>
    <t>COMPRIMENTO (M)</t>
  </si>
  <si>
    <t>RUFO DE ENCOSTO EM AÇO GALVANIZADO</t>
  </si>
  <si>
    <t>RUFO PINGADEIRA EM AÇO GALVANIZADO</t>
  </si>
  <si>
    <t>LASTRO DE CONCRETO</t>
  </si>
  <si>
    <t>CALHA EM AÇO GALVANIZADO</t>
  </si>
  <si>
    <t>PISO GRANILITE</t>
  </si>
  <si>
    <t>Nota-chave</t>
  </si>
  <si>
    <t>11.10</t>
  </si>
  <si>
    <t>P8</t>
  </si>
  <si>
    <t>(COMPRIMENTO * ALTURA ) - ESQUADRIA</t>
  </si>
  <si>
    <t>PORTÕES METÁLICOS</t>
  </si>
  <si>
    <t>GRADIL METÁLICO</t>
  </si>
  <si>
    <t>20.21</t>
  </si>
  <si>
    <t>004 - GRADIL</t>
  </si>
  <si>
    <t>GRADIL EM METALON SOBRE MURETA DE CONCRETO H=2,00M, SENDO H=1,50M DE GRADIL E MURETA H=0,50M, REVESTIDO E PINTADO COM FUNDO ANTICORROSIVO E ESMALTE SINTETICO EM 2 DEMAOS</t>
  </si>
  <si>
    <t>004 - GUARDA-CORPO E CORRIMÃO</t>
  </si>
  <si>
    <t>20.25</t>
  </si>
  <si>
    <t>CORRIMÃO</t>
  </si>
  <si>
    <t>20.26</t>
  </si>
  <si>
    <t>GUARDA-CORPO 120CM</t>
  </si>
  <si>
    <t>23.</t>
  </si>
  <si>
    <t>PILARES</t>
  </si>
  <si>
    <t>E1</t>
  </si>
  <si>
    <t>E1.PNG</t>
  </si>
  <si>
    <t>Alarme de incêndio</t>
  </si>
  <si>
    <t>E2</t>
  </si>
  <si>
    <t>E2.png</t>
  </si>
  <si>
    <t>Acionador do alarme</t>
  </si>
  <si>
    <t>E3</t>
  </si>
  <si>
    <t>E3.png</t>
  </si>
  <si>
    <t>Acionador da bomba</t>
  </si>
  <si>
    <t>E7</t>
  </si>
  <si>
    <t>E7.PNG</t>
  </si>
  <si>
    <t>Abrigo de mangueira</t>
  </si>
  <si>
    <t>Sinalização de Proíbição</t>
  </si>
  <si>
    <t>P01.png</t>
  </si>
  <si>
    <t>Proibido Fumar</t>
  </si>
  <si>
    <t>Descrição</t>
  </si>
  <si>
    <t>Tipo</t>
  </si>
  <si>
    <t>Un.</t>
  </si>
  <si>
    <t>22A.1</t>
  </si>
  <si>
    <t>Registro de Gaveta Industrial - 2 1/2" - Docol</t>
  </si>
  <si>
    <t>2 1/2"</t>
  </si>
  <si>
    <t>22A.2</t>
  </si>
  <si>
    <t>Válvula de Retenção Horizontal 2.1/2" - Docol</t>
  </si>
  <si>
    <t>2.1/2"</t>
  </si>
  <si>
    <t>22A.4</t>
  </si>
  <si>
    <t>Manômetro BSP 1/4 - 2 A 10 BAR</t>
  </si>
  <si>
    <t>Manometro</t>
  </si>
  <si>
    <t>Material</t>
  </si>
  <si>
    <t>Diâmetro</t>
  </si>
  <si>
    <t>Comprimento</t>
  </si>
  <si>
    <t>Ferro Galvanizado</t>
  </si>
  <si>
    <t>PSCIP - MEMORIAL DE CALCULO - (22)  CONEXÕES DE TUBO HIDRANTE</t>
  </si>
  <si>
    <t>Tamanho</t>
  </si>
  <si>
    <t>Tê de redução de ferro galvanizado</t>
  </si>
  <si>
    <t>65 mmø-65 mmø-65 mmø</t>
  </si>
  <si>
    <t>Cotovelo de ferro galvanizado</t>
  </si>
  <si>
    <t>65 mmø-65 mmø</t>
  </si>
  <si>
    <t>PSCIP - MEMORIAL DE CALCULO - (22)  DISPOSITIVOS DE INCÊNDIO.</t>
  </si>
  <si>
    <t>Sistema de Alarme</t>
  </si>
  <si>
    <t>Sistema de Alarme e Detecção</t>
  </si>
  <si>
    <t>22F.1</t>
  </si>
  <si>
    <t>Acionador Alarme.png</t>
  </si>
  <si>
    <t>Acionador manual do sistema de detecção e alarme</t>
  </si>
  <si>
    <t>22F.2</t>
  </si>
  <si>
    <t>BATERIA PARA ALARME.png</t>
  </si>
  <si>
    <t>Baterias do sistema de detecção e alarme</t>
  </si>
  <si>
    <t>22F.3</t>
  </si>
  <si>
    <t>CENTRAL DE ALARME.png</t>
  </si>
  <si>
    <t>Central de detecção e alarme</t>
  </si>
  <si>
    <t>Sistema de Hidrante</t>
  </si>
  <si>
    <t>22F.7</t>
  </si>
  <si>
    <t>Acionador de bomba de incêndio</t>
  </si>
  <si>
    <t>22F.9</t>
  </si>
  <si>
    <t>Bomba.png</t>
  </si>
  <si>
    <t>Bomba de incêndio</t>
  </si>
  <si>
    <t>22F.10</t>
  </si>
  <si>
    <t>HIDRANTE.png</t>
  </si>
  <si>
    <t>Hidrante simples</t>
  </si>
  <si>
    <t>EXTINTORES E PLACAS DE SINALIZAÇÃO</t>
  </si>
  <si>
    <t>ILUMINAÇÃO DE EMERGENCIA</t>
  </si>
  <si>
    <t>DISJUNTOR TRIPOLAR 63A - FORNECIMENTO E INSTALAÇÃO</t>
  </si>
  <si>
    <t>LAJE EM CONCRETO ARMADO</t>
  </si>
  <si>
    <t>VERIFICAR PROJETO DE ESTRUTURA DE CONCRETO ARMADO</t>
  </si>
  <si>
    <t>AUDITÓRIO MULTIÚSO           83 PESSOAS</t>
  </si>
  <si>
    <t>BIBLIOTECA</t>
  </si>
  <si>
    <t>CIRCULAÇÃO 01</t>
  </si>
  <si>
    <t>SALA DE AULA 12 32 ALUNOS</t>
  </si>
  <si>
    <t>Total geral: 26</t>
  </si>
  <si>
    <t>VERIFICAR PERÍMETRO NA TABELA DE AMBIENTES</t>
  </si>
  <si>
    <t>ÁREA INTERNA DO AMBIENTE</t>
  </si>
  <si>
    <t>24.</t>
  </si>
  <si>
    <t>VEGETAÇÃO</t>
  </si>
  <si>
    <t>CONJUNTO</t>
  </si>
  <si>
    <t>OK</t>
  </si>
  <si>
    <t>MÊS 13</t>
  </si>
  <si>
    <t>MÊS 14</t>
  </si>
  <si>
    <t>MÊS 15</t>
  </si>
  <si>
    <t>MÊS 16</t>
  </si>
  <si>
    <t>MÊS 18</t>
  </si>
  <si>
    <t>FORRO DRYWALL</t>
  </si>
  <si>
    <t>PSCIP - MEMORIAL DE CALCULO - (22)  CONEXÕES DE TUBO GÁS</t>
  </si>
  <si>
    <t>13.1</t>
  </si>
  <si>
    <t>13.1.1</t>
  </si>
  <si>
    <t>13.1.2</t>
  </si>
  <si>
    <t>13.1.3</t>
  </si>
  <si>
    <t>13.1.4</t>
  </si>
  <si>
    <t>13.2</t>
  </si>
  <si>
    <t>13.2.1</t>
  </si>
  <si>
    <t>13.2.2</t>
  </si>
  <si>
    <t>13.2.3</t>
  </si>
  <si>
    <t>13.2.4</t>
  </si>
  <si>
    <t>13.3</t>
  </si>
  <si>
    <t>13.3.1</t>
  </si>
  <si>
    <t>13.3.2</t>
  </si>
  <si>
    <t>13.3.3</t>
  </si>
  <si>
    <t>13.3.4</t>
  </si>
  <si>
    <t>13.3.5</t>
  </si>
  <si>
    <t>13.3.6</t>
  </si>
  <si>
    <t>13.4</t>
  </si>
  <si>
    <t>13.4.1</t>
  </si>
  <si>
    <t>13.4.2</t>
  </si>
  <si>
    <t>13.4.3</t>
  </si>
  <si>
    <t>13.4.4</t>
  </si>
  <si>
    <t>ARMADURA ESTACAS</t>
  </si>
  <si>
    <t>DEMOLIÇÕES E RETIRADAS</t>
  </si>
  <si>
    <t>2.1.1</t>
  </si>
  <si>
    <t xml:space="preserve">DEMOLIÇÕES </t>
  </si>
  <si>
    <t>2.1.2</t>
  </si>
  <si>
    <t>2.2</t>
  </si>
  <si>
    <t>RETIRADAS</t>
  </si>
  <si>
    <t>2.2.1</t>
  </si>
  <si>
    <t>2.2.2</t>
  </si>
  <si>
    <t>2.2.3</t>
  </si>
  <si>
    <t>2.2.4</t>
  </si>
  <si>
    <t>2.2.5</t>
  </si>
  <si>
    <t>2.2.6</t>
  </si>
  <si>
    <t>4.1.1.1</t>
  </si>
  <si>
    <t>4.1.1.2</t>
  </si>
  <si>
    <t>4.1.1.3</t>
  </si>
  <si>
    <t>4.1.1.4</t>
  </si>
  <si>
    <t>4.1.1.5</t>
  </si>
  <si>
    <t>4.1.2.1</t>
  </si>
  <si>
    <t>4.1.2.2</t>
  </si>
  <si>
    <t>4.1.2.3</t>
  </si>
  <si>
    <t>4.1.2.4</t>
  </si>
  <si>
    <t>4.1.2.5</t>
  </si>
  <si>
    <t>4.1.2.6</t>
  </si>
  <si>
    <t>4.1.2.7</t>
  </si>
  <si>
    <t>4.1.2.8</t>
  </si>
  <si>
    <t>4.1.2.9</t>
  </si>
  <si>
    <t>4.1.2.10</t>
  </si>
  <si>
    <t>4.1.2.11</t>
  </si>
  <si>
    <t>4.1.3.1</t>
  </si>
  <si>
    <t>4.1.3.2</t>
  </si>
  <si>
    <t>4.1.3.3</t>
  </si>
  <si>
    <t>4.1.3.4</t>
  </si>
  <si>
    <t>4.1.3.5</t>
  </si>
  <si>
    <t>4.1.3.6</t>
  </si>
  <si>
    <t>4.1.3.7</t>
  </si>
  <si>
    <t>4.1.3.8</t>
  </si>
  <si>
    <t>4.1.3.9</t>
  </si>
  <si>
    <t>4.1.3.10</t>
  </si>
  <si>
    <t>4.1.3.11</t>
  </si>
  <si>
    <t>4.2.1.1</t>
  </si>
  <si>
    <t>4.2.1.2</t>
  </si>
  <si>
    <t>4.2.1.3</t>
  </si>
  <si>
    <t>4.2.1.4</t>
  </si>
  <si>
    <t>4.2.1.5</t>
  </si>
  <si>
    <t>4.2.3.1</t>
  </si>
  <si>
    <t>4.2.3.2</t>
  </si>
  <si>
    <t>4.2.3.3</t>
  </si>
  <si>
    <t>4.2.3.4</t>
  </si>
  <si>
    <t>4.2.5.1</t>
  </si>
  <si>
    <t>5.1.1</t>
  </si>
  <si>
    <t>5.1.2</t>
  </si>
  <si>
    <t>5.1.3</t>
  </si>
  <si>
    <t>5.2.6</t>
  </si>
  <si>
    <t>6.6</t>
  </si>
  <si>
    <t>6.8</t>
  </si>
  <si>
    <t>7.1.3</t>
  </si>
  <si>
    <t>7.1.4</t>
  </si>
  <si>
    <t>7.1.5</t>
  </si>
  <si>
    <t>7.1.6</t>
  </si>
  <si>
    <t>7.1.7</t>
  </si>
  <si>
    <t>8.2.4</t>
  </si>
  <si>
    <t>8.3.1</t>
  </si>
  <si>
    <t>8.4.1</t>
  </si>
  <si>
    <t>9.2.3</t>
  </si>
  <si>
    <t>10.1.1</t>
  </si>
  <si>
    <t>11.12</t>
  </si>
  <si>
    <t>13.3.7</t>
  </si>
  <si>
    <t>13.3.8</t>
  </si>
  <si>
    <t>13.4.5</t>
  </si>
  <si>
    <t>13.4.6</t>
  </si>
  <si>
    <t>13.5</t>
  </si>
  <si>
    <t>13.5.1</t>
  </si>
  <si>
    <t>13.5.2</t>
  </si>
  <si>
    <t>13.5.3</t>
  </si>
  <si>
    <t>13.5.4</t>
  </si>
  <si>
    <t>13.5.5</t>
  </si>
  <si>
    <t>13.5.6</t>
  </si>
  <si>
    <t>13.5.8</t>
  </si>
  <si>
    <t>13.6</t>
  </si>
  <si>
    <t>13.6.1</t>
  </si>
  <si>
    <t>13.6.2</t>
  </si>
  <si>
    <t>13.7</t>
  </si>
  <si>
    <t>13.7.1</t>
  </si>
  <si>
    <t>13.7.2</t>
  </si>
  <si>
    <t>13.7.3</t>
  </si>
  <si>
    <t>CPU 01</t>
  </si>
  <si>
    <t xml:space="preserve">TOTAL:  </t>
  </si>
  <si>
    <t xml:space="preserve">UNIDADE </t>
  </si>
  <si>
    <t>REFERENCIA</t>
  </si>
  <si>
    <t>CPU 11</t>
  </si>
  <si>
    <t>CPU 10</t>
  </si>
  <si>
    <t>CPU 08</t>
  </si>
  <si>
    <t>CPU 07</t>
  </si>
  <si>
    <t>CPU 06</t>
  </si>
  <si>
    <t>CPU 05</t>
  </si>
  <si>
    <t>CPU 04</t>
  </si>
  <si>
    <t>CPU 03</t>
  </si>
  <si>
    <t>CPU 02</t>
  </si>
  <si>
    <t>PREFEITURA MUNICIPAL DE MIRANDA</t>
  </si>
  <si>
    <t>FÁBIO SANTOS FLORENÇA</t>
  </si>
  <si>
    <t>MIRANDA - MS</t>
  </si>
  <si>
    <t>DISPENSA</t>
  </si>
  <si>
    <t>SALA DE AULA 01 ALUNOS</t>
  </si>
  <si>
    <t>SALA DE AULA 02 ALUNOS</t>
  </si>
  <si>
    <t>SALA DE AULA 03 ALUNOS</t>
  </si>
  <si>
    <t>SALA DOS 13 PROFESSORES</t>
  </si>
  <si>
    <t>WC FEM</t>
  </si>
  <si>
    <t>WC MASC</t>
  </si>
  <si>
    <t>WC PCD MASC.</t>
  </si>
  <si>
    <t>WC PCD. FEM.</t>
  </si>
  <si>
    <t>Total geral: 27</t>
  </si>
  <si>
    <t>Total geral: 1</t>
  </si>
  <si>
    <t>Total geral: 2</t>
  </si>
  <si>
    <t>Total geral: 5</t>
  </si>
  <si>
    <t>LADO ESQUERDO DO TERRENO</t>
  </si>
  <si>
    <t>Total geral: 6</t>
  </si>
  <si>
    <t>9.2.4</t>
  </si>
  <si>
    <t>PSCIP - MEMORIAL DE CALCULO -(22)  ACESSÓRIOS TUBOS HIDRANTE</t>
  </si>
  <si>
    <t>PSCIP - MEMORIAL DE CALCULO - (22)  COMPRIMENTO DE TUBOS GÁS</t>
  </si>
  <si>
    <t>15 mm</t>
  </si>
  <si>
    <t>Luva de redução de ferro Galvanizado</t>
  </si>
  <si>
    <t>65 mmø-40 mmø</t>
  </si>
  <si>
    <t>União de ferro galvanizado</t>
  </si>
  <si>
    <t>40 mmø-40 mmø</t>
  </si>
  <si>
    <t>s1.png</t>
  </si>
  <si>
    <t>Avisador sonoro</t>
  </si>
  <si>
    <t>Acionador de Bomba.png</t>
  </si>
  <si>
    <t>Sinalização</t>
  </si>
  <si>
    <t>PP01</t>
  </si>
  <si>
    <t>placa.png</t>
  </si>
  <si>
    <t>Perigo Inflamável</t>
  </si>
  <si>
    <t>15 mmø-15 mmø-15 mmø</t>
  </si>
  <si>
    <t>15 mmø-15 mmø</t>
  </si>
  <si>
    <t>20 mmø-15 mmø</t>
  </si>
  <si>
    <t>GRELHA</t>
  </si>
  <si>
    <t>COMPOSICAO</t>
  </si>
  <si>
    <t>ESCAVAÇÃO BLOCOS</t>
  </si>
  <si>
    <t>CPU 09</t>
  </si>
  <si>
    <t>ADITIVO IMPERMEABILIZANTE DE PEGA NORMAL PARA ARGAMASSAS E CONCRETOS SEM ARMACAO, LIQUIDO E ISENTO DE CLORETOS</t>
  </si>
  <si>
    <t>DISPOSITIVO DIFERENCIAL DR ALTA SENSIB.(30mA) BIPOLAR 25A - FORNECIMENTO E INSTALAÇÃO</t>
  </si>
  <si>
    <t>RESPONSÁVEL DO ORÇAMENTO:</t>
  </si>
  <si>
    <t>13.5.7</t>
  </si>
  <si>
    <t>13.6.3</t>
  </si>
  <si>
    <t>19.</t>
  </si>
  <si>
    <t>19.1</t>
  </si>
  <si>
    <t>19.2</t>
  </si>
  <si>
    <t>19.3</t>
  </si>
  <si>
    <t>20.</t>
  </si>
  <si>
    <t>20.1</t>
  </si>
  <si>
    <t>20.2</t>
  </si>
  <si>
    <t>20.3</t>
  </si>
  <si>
    <t>22.</t>
  </si>
  <si>
    <t>18.4</t>
  </si>
  <si>
    <t>CT 001</t>
  </si>
  <si>
    <t>CT 002</t>
  </si>
  <si>
    <t>CT 004</t>
  </si>
  <si>
    <t>CT 006</t>
  </si>
  <si>
    <t>CT 007</t>
  </si>
  <si>
    <t>CT 008</t>
  </si>
  <si>
    <t>10.1.2</t>
  </si>
  <si>
    <t xml:space="preserve">ALGIBE </t>
  </si>
  <si>
    <t>BOMBA</t>
  </si>
  <si>
    <t>REFORMA E AMPLIAÇÃO DO GINÁSIO MUNICIPAL DE SELVÍRIA-MS</t>
  </si>
  <si>
    <t xml:space="preserve">Pendências de Projeto </t>
  </si>
  <si>
    <t xml:space="preserve">Documentação </t>
  </si>
  <si>
    <t xml:space="preserve">OBS. </t>
  </si>
  <si>
    <t>RESPONSÁVEL</t>
  </si>
  <si>
    <t>Situação</t>
  </si>
  <si>
    <t xml:space="preserve">Matrícula </t>
  </si>
  <si>
    <t xml:space="preserve">Relatório Fotográfico </t>
  </si>
  <si>
    <t>TALITA</t>
  </si>
  <si>
    <t>Fotos</t>
  </si>
  <si>
    <t xml:space="preserve">Memorial Descritivo - Padrão FNDE </t>
  </si>
  <si>
    <t>Arquitetônico</t>
  </si>
  <si>
    <t>FABI</t>
  </si>
  <si>
    <t>Estrutura</t>
  </si>
  <si>
    <t>RAFAEL</t>
  </si>
  <si>
    <t>Hidráulica</t>
  </si>
  <si>
    <t>PRANCHAS</t>
  </si>
  <si>
    <t xml:space="preserve">Elétrico </t>
  </si>
  <si>
    <t>MILTON</t>
  </si>
  <si>
    <t>Bombeiro</t>
  </si>
  <si>
    <t>DEMOLIR GRAMA</t>
  </si>
  <si>
    <t xml:space="preserve">COTAS </t>
  </si>
  <si>
    <t xml:space="preserve">Planta baixa demolição geral - cotar tela de alambrado a remover, indicar altura </t>
  </si>
  <si>
    <t>DEMOLIR POSTE</t>
  </si>
  <si>
    <t>Substituir por "retirada de poste"</t>
  </si>
  <si>
    <t>Substituir por "remoção de vegetação/remoção de grama"</t>
  </si>
  <si>
    <t>DEMOLIR EQUIPAMENTOS DE ACADEMIA AO AR LIVRE</t>
  </si>
  <si>
    <t>Substituir por "retirada de equipamentos de academia ao ar livre"</t>
  </si>
  <si>
    <t>Planta baixa demolição geral - cotar altura da mureta</t>
  </si>
  <si>
    <t xml:space="preserve">Planta baixa demolição geral - cotar altura da cerca de alambrado </t>
  </si>
  <si>
    <t>Planta baixa demolição geral - cotar bancada dos banheiros, divisórias dos bw, colocar tag das janelas e indicar tamanho da janela na planta pela tabela de janelas e portas a remover</t>
  </si>
  <si>
    <t xml:space="preserve">BANHEIROS - PLANTA DEMOLIÇÃO </t>
  </si>
  <si>
    <t xml:space="preserve">Indicar demolição de argamassa para remoção da camada de reboco no teto e paredes </t>
  </si>
  <si>
    <t xml:space="preserve">BANHEIROS - PLANTA CONSTRUÇÃO </t>
  </si>
  <si>
    <t xml:space="preserve">Indicar aplicação de argamassa impermeabilizante no teto e paredes </t>
  </si>
  <si>
    <t>Indicar demolição de revestimento cerâmico</t>
  </si>
  <si>
    <t>Indicar aplicação de revestimento cerâmico até o teto</t>
  </si>
  <si>
    <t>Indicar tag das portas e janelas a instalar e tabela de portas e janelas</t>
  </si>
  <si>
    <t>Indicar retirada de bancada de granito nos banheiros</t>
  </si>
  <si>
    <t>Indicar instalação a de bancada de granito nos banheiros</t>
  </si>
  <si>
    <t xml:space="preserve">CANTEIRO ÁREA PLAYGROUND </t>
  </si>
  <si>
    <t xml:space="preserve">altura, meio fio ? Indicar meio fio na área de playground </t>
  </si>
  <si>
    <t xml:space="preserve">ÁREA DOS QUIOSQUES </t>
  </si>
  <si>
    <t xml:space="preserve">Indicar bancada com cuba de inox, </t>
  </si>
  <si>
    <t>O que é isso?</t>
  </si>
  <si>
    <t xml:space="preserve">No ginásio de jaraguari temos as demarcações corretas. Se quiser pode copiar. </t>
  </si>
  <si>
    <t xml:space="preserve">DEMARCAÇÃO DA QUADRA  - A área indicada em amarelo, deverá ser mantida com as mesmas dimensões </t>
  </si>
  <si>
    <t xml:space="preserve">DEMARCAÇÃO DA QUADRA  - A área indicada em vermelho poderá ter suas medidas modificadas de forma a ajustar no tamanho da quadra que temos; </t>
  </si>
  <si>
    <t xml:space="preserve">DEMARCAÇÃO DA QUADRA  - A demarcação para handebol deverá ser acrescentada a estas demarcações </t>
  </si>
  <si>
    <t xml:space="preserve">TABELA DE ESQUADRIAS </t>
  </si>
  <si>
    <t>JANELAS A CONSTRUIR</t>
  </si>
  <si>
    <t>Substituir por janelas a instalar</t>
  </si>
  <si>
    <t>Arrumar tabela de esquadrias. Arrumar descrições, indicar instalar, remover, manter (SUBSTITUIR TODAS AS ESQUADRIAS) - Temos duas tabelas, existente e demolir (ambas mostram remoção)</t>
  </si>
  <si>
    <t>Substituir por remover</t>
  </si>
  <si>
    <t>JANELAS E PORTAS A DEMOLIR</t>
  </si>
  <si>
    <t>08 - PISO GRANILITE</t>
  </si>
  <si>
    <t>Onde será instalado piso granilite ? Caso não for utilizado remover da LEGENDA DE MATERIAIS E ACABAMENTO</t>
  </si>
  <si>
    <t xml:space="preserve">QUIOSQUES </t>
  </si>
  <si>
    <t>Indicar ambiente em frente aos quiosques, indicar área/revestimento piso/parede/teto</t>
  </si>
  <si>
    <t>Revestimento de parede do sanitário masculino está considerando pintura. Substituir por revestimento cerâmico</t>
  </si>
  <si>
    <t>PRANCHA 4/9</t>
  </si>
  <si>
    <t>PRANCHA 6/9</t>
  </si>
  <si>
    <t>Título "PERGOLADO" verificar e substituir por nome correto</t>
  </si>
  <si>
    <t>Revestimento de parede do quiosque está considerando pintura. Substituir por revestimento cerâmico</t>
  </si>
  <si>
    <t>PRANCHA 7/9</t>
  </si>
  <si>
    <t>Indicar pintura do muro como textura - INDICAR CORES</t>
  </si>
  <si>
    <t xml:space="preserve">Rufo pingadeira - rever indicação pois não considera todo o muro </t>
  </si>
  <si>
    <t xml:space="preserve">Legenda de vegetação - indicar quantidades dos itens. </t>
  </si>
  <si>
    <t>AV. JOÃO SELVIRIO DE SOUZA, 1800 - SELVÍRIA/MS</t>
  </si>
  <si>
    <t>Fazer uma planta separada só para a fachada</t>
  </si>
  <si>
    <t>QUADRA</t>
  </si>
  <si>
    <t>Acrescentar uma indicação para instalação de tela antipássaros  para afastar as aves</t>
  </si>
  <si>
    <t xml:space="preserve">LETREIRO INTERNO QUIOSQUES </t>
  </si>
  <si>
    <t xml:space="preserve">Acrescentar indicação </t>
  </si>
  <si>
    <t>Gerar pranchas</t>
  </si>
  <si>
    <t>ISOMÉTRICOS</t>
  </si>
  <si>
    <t xml:space="preserve">Não estão gerados com detalhamento (estão apenas como linhas) </t>
  </si>
  <si>
    <t>PENA CAD</t>
  </si>
  <si>
    <t xml:space="preserve">Verificar se estão gerados com a pena correta do CAD </t>
  </si>
  <si>
    <t xml:space="preserve">RESERVATÓRIO </t>
  </si>
  <si>
    <t xml:space="preserve">A indicação está como se fosse de um reservatório cilíndrico, sei que o programa que gera isso sozinho mas pode confundir na obra. Substituir indicação para reservatório tipo taça. Caso queira pegar algum pronto tem em COMPOSIÇÕES&gt;AGESUL&gt;JANEIRO tem vários CADs com indicação certinha do reservatório. </t>
  </si>
  <si>
    <t xml:space="preserve">UNIDADES DE TRATAMENTO </t>
  </si>
  <si>
    <t>CAIXA DE GORDURA</t>
  </si>
  <si>
    <t xml:space="preserve">RALO DOS QUIOSQUES </t>
  </si>
  <si>
    <t xml:space="preserve">Colocar o tubo diretamente da pia para a caixa de gordura, não fazer essa união das duas torneiras. </t>
  </si>
  <si>
    <t xml:space="preserve">Adicionar ralo nos dois quiosques e não apenas em um. Conecta-los na caixa de gordura também! Modificar um pouco a posição pra ficar melhor de fazer a caída do piso. </t>
  </si>
  <si>
    <t>VAI TER FOGÃO NOS QUIOSQUES?</t>
  </si>
  <si>
    <t>Se tiver, acrescentar uma central GLP</t>
  </si>
  <si>
    <t>LISTA DE MATERIAIS</t>
  </si>
  <si>
    <t>Pegar o cadastro das unidades de tratamento com a Talita e substituir, pois se não aparece ferro, argamassa, brita, concreto etc. na lista de materiais ao inves de sair o código da SINAPI. -SUMIDOURO, CAIXA DE GORDURA E TANQUE SÉPTICO (VERIFICAR)</t>
  </si>
  <si>
    <t>Substituir tubo rígido com ponta lisa 100mm para ponta bolsa c/ virola - ESGOTO/VENTILAÇÃO E GORDURA (Tem em todas as subredes)</t>
  </si>
  <si>
    <t xml:space="preserve">O esgoto está indido direto para um sumidouro, porém o correto é ele passar por um tanque séptico para então ir para o sumidouro. O esgoto não pode ser jogado diretamente no sumidouro. Ao colocar os itens verificar a sua dimensão nas peças (falar com talita, ela sabe fazer os detalhamentos do tanque e sumidouro corretos) - Tem detalhe de tanque na planta porém não tem na planta baixa. </t>
  </si>
  <si>
    <t>ANDREZZA</t>
  </si>
  <si>
    <t>PRANCHA</t>
  </si>
  <si>
    <t>A prancha está com logo de ivinhema, coordenada errada, nome da rua incompleta, verificar área do terreno e área a construir. (deixar área construida e área do terreno - PADRÃO) VERIFICAR COM A FABI - ARQ - USAR MODELO DE PRANCHA ATUALIZADO DA ENGELUGA (PEGAR NA PASTA PQ SEMPRE TEM ALTERAÇÕES)</t>
  </si>
  <si>
    <t>LISTA DE MATERIAIS - EXCEL</t>
  </si>
  <si>
    <t>Gerar nova lista de materiais e substituir pela da pasta</t>
  </si>
  <si>
    <t>Pluvial</t>
  </si>
  <si>
    <t xml:space="preserve">CABOS </t>
  </si>
  <si>
    <t xml:space="preserve">Todos os circuitos estão com cabos de 10mm² - verificar </t>
  </si>
  <si>
    <t>Mudar o padrão da nomenclatura dos circuitos para TUG - Ambiente; ILU - Ambiente; TUE - Ambiente</t>
  </si>
  <si>
    <t>Os chuveiros do vestiário estão em um circuito 127V, modificar para 220V</t>
  </si>
  <si>
    <t>Verificar quanto a iluminação de emergência</t>
  </si>
  <si>
    <t>PADRONIZAÇÃO</t>
  </si>
  <si>
    <t>CHUVEIROS</t>
  </si>
  <si>
    <t>ILUMINAÇÃO EMERGÊNCIA</t>
  </si>
  <si>
    <t>TUBULAÇÃO</t>
  </si>
  <si>
    <t>Alguma tubulação está como tubo rígido com ponta lisa - substituir para ponta bolsa c/ virola</t>
  </si>
  <si>
    <t>SAÍDA PARA SARJETA</t>
  </si>
  <si>
    <t>O texto ficou cortado na prancha 2/2</t>
  </si>
  <si>
    <t>INFORMAÇÕES DA PRANCHA</t>
  </si>
  <si>
    <t xml:space="preserve">Objeto: REFORMA E AMPLIAÇÃO DO GINÁSIO MUNICIPAL DE SELVÍRIA-MS; </t>
  </si>
  <si>
    <t>Local:  AV. JOÃO SELVIRIO DE SOUZA, 1800 - SELVÍRIA/MS</t>
  </si>
  <si>
    <t>Área do Terreno: perguntar para Fabi</t>
  </si>
  <si>
    <t>Área Construída: 1.064,21 m²</t>
  </si>
  <si>
    <t>Coordenadas:  20°21'37.10"S  51°25'52.18"W</t>
  </si>
  <si>
    <t>ORC - 001 - TABELA DE AMBIENTES</t>
  </si>
  <si>
    <t>DEPÓSITO</t>
  </si>
  <si>
    <t>QUIOSQUE 1</t>
  </si>
  <si>
    <t>QUIOSQUE 2</t>
  </si>
  <si>
    <t>SANITÁRIO/ VESTIARIO FEM</t>
  </si>
  <si>
    <t>SANITÁRIO/ VESTIARIO MASC</t>
  </si>
  <si>
    <t>WC PCD</t>
  </si>
  <si>
    <t>ORC - 001 - VERGA DE PORTAS MN 1,50</t>
  </si>
  <si>
    <t>ARQU</t>
  </si>
  <si>
    <t>E7.9</t>
  </si>
  <si>
    <t>P10</t>
  </si>
  <si>
    <t>Total geral: 14</t>
  </si>
  <si>
    <t>ORC - 001 - VERGA DE PORTAS MR 1,50</t>
  </si>
  <si>
    <t>P9</t>
  </si>
  <si>
    <t>Total geral: 3</t>
  </si>
  <si>
    <t>ORC - 001 - VERGA/CONTRA JANELAS MN 1,50</t>
  </si>
  <si>
    <t>COD</t>
  </si>
  <si>
    <t>J5</t>
  </si>
  <si>
    <t>Total geral: 11</t>
  </si>
  <si>
    <t>ORC - 001 - VERGA/CONTRA JANELAS MR 1,50</t>
  </si>
  <si>
    <t>J6</t>
  </si>
  <si>
    <t>ok</t>
  </si>
  <si>
    <t>ORC - 009 - PEITORIL DE GRANITO PARA JANELAS</t>
  </si>
  <si>
    <t>LOCAL</t>
  </si>
  <si>
    <t>Total geral: 13</t>
  </si>
  <si>
    <t>ARQ - PORTAS DEMOLIR</t>
  </si>
  <si>
    <t>REMOVER PORTA VENEZIANA</t>
  </si>
  <si>
    <t>REMOVER PORTA DE FERRO, 1 FOLHA</t>
  </si>
  <si>
    <t>ARQ - PORTAS INSTALAR</t>
  </si>
  <si>
    <t>INSTALAR PORTA DE FERRO DE ABRIR UMA FOLHA</t>
  </si>
  <si>
    <t>INSTALAR PORTA DE FERRO DE ARIR UMA FOLHA, PCD</t>
  </si>
  <si>
    <t>INSTALAR PORTÃO DE CORRER DE FERRO</t>
  </si>
  <si>
    <t>INSTALAR PORTÃO DE FERRO</t>
  </si>
  <si>
    <t>INSTALAR PORTA VENEZIANA, ALUMÍNIO DE ABRIR UMA FOLHA</t>
  </si>
  <si>
    <t>ARQ - JANELAS DEMOLIR</t>
  </si>
  <si>
    <t>DESCRICAO</t>
  </si>
  <si>
    <t>REMOVER JANELA BASCULANTE</t>
  </si>
  <si>
    <t>ARQ - JANELAS CONSTRUIR</t>
  </si>
  <si>
    <t>INSTALAR JANELA BASCULANTE</t>
  </si>
  <si>
    <t>INSTALAR JANELA MAXIM AR EM ALUMINIO, 2 FOLHAS</t>
  </si>
  <si>
    <t>PORTAS - REMOVER</t>
  </si>
  <si>
    <t>PORTAS - INSTALAR</t>
  </si>
  <si>
    <t>JANELAS - REMOVER</t>
  </si>
  <si>
    <t>JANELAS - INSTALAR</t>
  </si>
  <si>
    <t>VERIFICAR TABELA DE REMOÇÃO DE PORTAS</t>
  </si>
  <si>
    <t xml:space="preserve">VERIFICAR TABELA DE REMOÇÃO DE JANELAS </t>
  </si>
  <si>
    <t>ALINHAMENTO DE TERRENO - QUIOSQUES</t>
  </si>
  <si>
    <t>MENOR QUE 1,5M</t>
  </si>
  <si>
    <t>MAIOR QUE 1,5M</t>
  </si>
  <si>
    <t>EXTENSÃO X ALTURA - ESQUADRIA</t>
  </si>
  <si>
    <t>ORC - 002 - COBERTURA</t>
  </si>
  <si>
    <t>Sim</t>
  </si>
  <si>
    <t>COBERTURA EM TELHA TERMOACUSTICA INCLINAÇÃO ADOTADA: 10%</t>
  </si>
  <si>
    <t>TELHA DE AÇO ONDULADA 0,43MM</t>
  </si>
  <si>
    <t>ORC - 002 - CUMEEIRA EM FIBROCIMENTO</t>
  </si>
  <si>
    <t>E8.4</t>
  </si>
  <si>
    <t>CUMEEIRA</t>
  </si>
  <si>
    <t>ORC - 002 - RUFO DE ENCOSTO</t>
  </si>
  <si>
    <t>E8.5</t>
  </si>
  <si>
    <t>ORC - 002 - RUFO PINGADEIRA</t>
  </si>
  <si>
    <t>E8.6</t>
  </si>
  <si>
    <t>ORC - 002 - CALHAS</t>
  </si>
  <si>
    <t>E8.7</t>
  </si>
  <si>
    <t>TELHADO A AMPLIAR - QUADRA</t>
  </si>
  <si>
    <t>REPAROS TELHADO EXISTENTE - QUADRA 30% DE 1015,00 M2</t>
  </si>
  <si>
    <t>ORC - 003 -  AZ 33X45 MN 5M²</t>
  </si>
  <si>
    <t>ALTURA AZULEJO</t>
  </si>
  <si>
    <t>E6.1.2.1</t>
  </si>
  <si>
    <t>ORC - 003 -  AZ 33X45 MR 5M²</t>
  </si>
  <si>
    <t>E6.1.2.2</t>
  </si>
  <si>
    <t>REMOÇÃO TELHADO A REPARAR DA QUADRA</t>
  </si>
  <si>
    <t>BLOCO BANHEIROS - SUBSTITUIR TUDO</t>
  </si>
  <si>
    <t>IGUAL QNT. DE REMOÇÃO DE TELHAS</t>
  </si>
  <si>
    <t>BLOCO BANHEIROS + QUIOSQUES</t>
  </si>
  <si>
    <t>BLOCO QUIOSQUES</t>
  </si>
  <si>
    <t>ENTRE PLATIBANDA E TELHADO</t>
  </si>
  <si>
    <t>BLOCO BANHEIROS + QUIOSQUES + MURO</t>
  </si>
  <si>
    <t>ORC - 003 - FORRO PVC</t>
  </si>
  <si>
    <t>E6.2.3</t>
  </si>
  <si>
    <t>Não</t>
  </si>
  <si>
    <t>Total geral: 8</t>
  </si>
  <si>
    <t>INTERRUPTOR BIPOLAR DR-40A - FORNECIMENTO E INSTALAÇÃO</t>
  </si>
  <si>
    <t>SPOT EMBUTIR RECUADO II 1XDICROICA GU10 B50321BT NEW LINE</t>
  </si>
  <si>
    <t>VIGAS COBERTURA</t>
  </si>
  <si>
    <t>VIGAS PLATIBANDA</t>
  </si>
  <si>
    <t>4.2.4</t>
  </si>
  <si>
    <t>4.2.4.1</t>
  </si>
  <si>
    <t>4.2.4.2</t>
  </si>
  <si>
    <t>4.2.4.3</t>
  </si>
  <si>
    <t>4.2.4.4</t>
  </si>
  <si>
    <t>4.2.4.5</t>
  </si>
  <si>
    <t>4.2.5.3</t>
  </si>
  <si>
    <t>4.2.5.4</t>
  </si>
  <si>
    <t>PILAR - EXTENSÃO DA COBERTURA DA QUADRA</t>
  </si>
  <si>
    <t>7.2.1</t>
  </si>
  <si>
    <t>7.2.2</t>
  </si>
  <si>
    <t>8.1.3</t>
  </si>
  <si>
    <t>PARA INSTALAÇÃO EM JANELA BASCULANTE</t>
  </si>
  <si>
    <t>INSTALAR JANELA DE ENROLAR, METAL, 1 FOLHA</t>
  </si>
  <si>
    <t>8.1.4</t>
  </si>
  <si>
    <t>JANELA DE ENROLAR MANUAL COMPLETA, PERFIL MEIA CANA CEGA, EM AÇO
GALVANIZADO COM PINTURA ELETROSTATICA, CHAPA NUMERO 24, INCLUSO GUIAS LATERAIS E FECHADURA</t>
  </si>
  <si>
    <t>PORTAO DE CORRER EM ALUMINIO PINTURA ELETROSTATICA BRANCA</t>
  </si>
  <si>
    <t>PORTAO FERRO 2FL.3,0x2,85m TB.ACO 60x40x1,9mm B.CHATA 1x1/4""</t>
  </si>
  <si>
    <t>ATRÁS DAS TABELAS - INCLUSIVE PORTÃO 1,20X4M (2 UNIDADES)</t>
  </si>
  <si>
    <t>ORC - 005 - PISO P 60X60 MN 5M²</t>
  </si>
  <si>
    <t>E12.2.5.1</t>
  </si>
  <si>
    <t>ORC - 005 - PISO P 60X60 5-10M²</t>
  </si>
  <si>
    <t>E12.2.5.2</t>
  </si>
  <si>
    <t>ORC - 005 - PISO P 60X60 MR 10M²</t>
  </si>
  <si>
    <t>E12.2.5.3</t>
  </si>
  <si>
    <t>VARANDA QUIOSQUES</t>
  </si>
  <si>
    <t>PISO PORCELANATO - 60X60CM</t>
  </si>
  <si>
    <t>CALÇADAS</t>
  </si>
  <si>
    <t>ORC - 005 - RODAPÉ P 60X60</t>
  </si>
  <si>
    <t>RODAPÉ</t>
  </si>
  <si>
    <t>E12.2.5.4</t>
  </si>
  <si>
    <t>EXTENSÃO DA QUADRA, ÁREA DA FACHADA E CALÇADA EXTERNA</t>
  </si>
  <si>
    <t>TODOS OS AMBIENTES - INCLUSIVE REFAZER O BLOCO DOS BANHEIROS</t>
  </si>
  <si>
    <t>HIDRÁULICA/SANITÁRIA</t>
  </si>
  <si>
    <t>BUCHA DE REDUCAO LONGA PVC 75x50mm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</si>
  <si>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</si>
  <si>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</si>
  <si>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</si>
  <si>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</si>
  <si>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</si>
  <si>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</si>
  <si>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</si>
  <si>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</si>
  <si>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10.1.11</t>
  </si>
  <si>
    <t>10.1.12</t>
  </si>
  <si>
    <t>10.1.13</t>
  </si>
  <si>
    <t>10.1.14</t>
  </si>
  <si>
    <t>10.1.15</t>
  </si>
  <si>
    <t>10.1.16</t>
  </si>
  <si>
    <t>10.1.17</t>
  </si>
  <si>
    <t>10.1.18</t>
  </si>
  <si>
    <t>10.1.19</t>
  </si>
  <si>
    <t>10.1.20</t>
  </si>
  <si>
    <t>10.1.21</t>
  </si>
  <si>
    <t>10.1.22</t>
  </si>
  <si>
    <t>10.1.23</t>
  </si>
  <si>
    <t>10.1.24</t>
  </si>
  <si>
    <t>10.1.25</t>
  </si>
  <si>
    <t>10.1.26</t>
  </si>
  <si>
    <t>10.1.27</t>
  </si>
  <si>
    <t>10.1.28</t>
  </si>
  <si>
    <t>10.1.29</t>
  </si>
  <si>
    <t>10.1.30</t>
  </si>
  <si>
    <t>10.1.31</t>
  </si>
  <si>
    <t>10.1.32</t>
  </si>
  <si>
    <t>10.1.33</t>
  </si>
  <si>
    <t>10.1.34</t>
  </si>
  <si>
    <t>10.1.35</t>
  </si>
  <si>
    <t>10.1.36</t>
  </si>
  <si>
    <t>10.1.37</t>
  </si>
  <si>
    <t>10.1.38</t>
  </si>
  <si>
    <t>10.1.39</t>
  </si>
  <si>
    <t>10.1.40</t>
  </si>
  <si>
    <t>10.1.41</t>
  </si>
  <si>
    <t>10.1.42</t>
  </si>
  <si>
    <t>10.1.43</t>
  </si>
  <si>
    <t>10.1.44</t>
  </si>
  <si>
    <t>10.1.45</t>
  </si>
  <si>
    <t>10.1.46</t>
  </si>
  <si>
    <t>10.1.47</t>
  </si>
  <si>
    <t>10.1.48</t>
  </si>
  <si>
    <t>10.1.49</t>
  </si>
  <si>
    <t>10.1.50</t>
  </si>
  <si>
    <t>10.1.51</t>
  </si>
  <si>
    <t>10.1.52</t>
  </si>
  <si>
    <t>10.1.53</t>
  </si>
  <si>
    <t>10.1.54</t>
  </si>
  <si>
    <t>10.1.55</t>
  </si>
  <si>
    <t>10.1.56</t>
  </si>
  <si>
    <t>10.1.57</t>
  </si>
  <si>
    <t>10.1.58</t>
  </si>
  <si>
    <t>10.1.59</t>
  </si>
  <si>
    <t>10.1.60</t>
  </si>
  <si>
    <t>10.1.61</t>
  </si>
  <si>
    <t>10.1.62</t>
  </si>
  <si>
    <t>10.1.63</t>
  </si>
  <si>
    <t xml:space="preserve">VERIFICAR TABELA DE MATERIAIS NOS PROJETOS HIDROSSANITÁRIOS </t>
  </si>
  <si>
    <t>QUIOSQUE 1 E 2</t>
  </si>
  <si>
    <t>SANITÁRIO/VESTIÁRIO FEM E MASC; WC FEM E MASC</t>
  </si>
  <si>
    <t>SANITÁRIO/VESTIÁRIO FEM E MASC;</t>
  </si>
  <si>
    <t>VERIFICAR TABELA DE QUANTIDADES EM PROJETO PSCIP</t>
  </si>
  <si>
    <t>PARQUINHO</t>
  </si>
  <si>
    <t>ECO DIVERSÃO</t>
  </si>
  <si>
    <t>(11)5584-0528</t>
  </si>
  <si>
    <t>MARIA</t>
  </si>
  <si>
    <t>28.238.076/0001-79</t>
  </si>
  <si>
    <t>CAIXA DE AREIA</t>
  </si>
  <si>
    <t>ÁREA X ESPESSURA</t>
  </si>
  <si>
    <t>ACADEMIA AO AR LIVRE - AO LADO DA QUADRA</t>
  </si>
  <si>
    <t>PAR DE POSTES E REDE DE VÔLEI - FORNECIMENTO E
INSTALAÇÃO - REF 103765 SIPCI</t>
  </si>
  <si>
    <t>REDE DE PROTEÇÃO ESPORTIVA INSTALADA EM VÃOS DE TELHADO - FORNECIMENTO E INSTALAÇÃO</t>
  </si>
  <si>
    <t>ELEMENTOS METÁLICOS</t>
  </si>
  <si>
    <t>GRADIL</t>
  </si>
  <si>
    <t xml:space="preserve">CORRIMÃO </t>
  </si>
  <si>
    <t xml:space="preserve">ÁREA DE PINTURA </t>
  </si>
  <si>
    <t>ORC - 008 - PINTURA ACRÍLICA INTERNA EM PAREDES</t>
  </si>
  <si>
    <t>PERÍMETRO (M)</t>
  </si>
  <si>
    <t>ÁREA PINTURA (M2)</t>
  </si>
  <si>
    <t>ÁREA DE ABERTURA</t>
  </si>
  <si>
    <t>ÁREA TOTAL (M2)</t>
  </si>
  <si>
    <t>E.25.3.1</t>
  </si>
  <si>
    <t>OBS:. NÃO TEM PINTURA NO TETO POIS É TUDO FORRO PVC</t>
  </si>
  <si>
    <t>CALÇADAS EXTERNAS</t>
  </si>
  <si>
    <t>ARQUIBANCADA</t>
  </si>
  <si>
    <t>PASSEIO PÚBLICO</t>
  </si>
  <si>
    <t>VESTIÁRIO FEM</t>
  </si>
  <si>
    <t>VESTIÁRIO MASC</t>
  </si>
  <si>
    <t>SANITÁRIO/ VESTIÁRIO FEM</t>
  </si>
  <si>
    <t>SANITÁRIO/ VESTIÁRIO MASC</t>
  </si>
  <si>
    <t>PARA PLANTIO DE GRAMA</t>
  </si>
  <si>
    <t>EXECUÇÃO DE QUEBRA DEGRAU EM CONCRETO COM ARMAÇÃO COM USO DE TELA Q-92</t>
  </si>
  <si>
    <t xml:space="preserve">PLACA DOS BANHEIROS </t>
  </si>
  <si>
    <t>AO LADO DO QUEBRA DEGRAU</t>
  </si>
  <si>
    <t>4.3</t>
  </si>
  <si>
    <t>ESTRUTURA METÁLICA</t>
  </si>
  <si>
    <t>4.3.1</t>
  </si>
  <si>
    <t>CONFORME PROJETO DE ESTRUTURA METÁLICA</t>
  </si>
  <si>
    <t>PARA ENTRADAS</t>
  </si>
  <si>
    <t>RETIRADA DE ALAMBRADO EM TELA INCLUSIVE ESTRUTURA DE SUSTENTAÇÃO</t>
  </si>
  <si>
    <t>REMOÇÃO DE EQUIPAMENTO DE ACADEMIA AO AR LIVRE CHUMBADOS EM CONCRETO</t>
  </si>
  <si>
    <t>2.2.7</t>
  </si>
  <si>
    <t>2.2.8</t>
  </si>
  <si>
    <t xml:space="preserve">RETIRADA DE TABELA DE BASQUETE OU TRAVES DE FUTSAL </t>
  </si>
  <si>
    <t>RETIRADA E REMOCAO DE ARVORES DE PEQUENO PORTE</t>
  </si>
  <si>
    <t>LAJE DO BLOCO DOS VESTIÁRIOS</t>
  </si>
  <si>
    <t>DEMOLIÇÃO DA MURETA</t>
  </si>
  <si>
    <t>1.7</t>
  </si>
  <si>
    <t>4.2.3.5</t>
  </si>
  <si>
    <t>4.2.3.6</t>
  </si>
  <si>
    <t>4.2.5.2</t>
  </si>
  <si>
    <t>8.3.2</t>
  </si>
  <si>
    <t>9.3</t>
  </si>
  <si>
    <t>9.3.1</t>
  </si>
  <si>
    <t>10.2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</si>
  <si>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</si>
  <si>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</si>
  <si>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</si>
  <si>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</si>
  <si>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</si>
  <si>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</si>
  <si>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</si>
  <si>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</si>
  <si>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11.9</t>
  </si>
  <si>
    <t>14.1</t>
  </si>
  <si>
    <t>14.1.1</t>
  </si>
  <si>
    <t>14.1.2</t>
  </si>
  <si>
    <t>14.1.3</t>
  </si>
  <si>
    <t>14.1.4</t>
  </si>
  <si>
    <t>14.2</t>
  </si>
  <si>
    <t>14.2.1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</si>
  <si>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</si>
  <si>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</si>
  <si>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</si>
  <si>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</si>
  <si>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</si>
  <si>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</si>
  <si>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</si>
  <si>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</si>
  <si>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</si>
  <si>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</si>
  <si>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</si>
  <si>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</si>
  <si>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</si>
  <si>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16.1</t>
  </si>
  <si>
    <t>16.1.1</t>
  </si>
  <si>
    <t>16.2</t>
  </si>
  <si>
    <t>16.2.1</t>
  </si>
  <si>
    <t>16.2.2</t>
  </si>
  <si>
    <t>16.2.3</t>
  </si>
  <si>
    <t>16.3</t>
  </si>
  <si>
    <t>16.3.1</t>
  </si>
  <si>
    <t>16.3.2</t>
  </si>
  <si>
    <t>16.3.3</t>
  </si>
  <si>
    <t>16.4</t>
  </si>
  <si>
    <t>16.4.1</t>
  </si>
  <si>
    <t>16.4.2</t>
  </si>
  <si>
    <t>16.4.3</t>
  </si>
  <si>
    <t>17.1.1</t>
  </si>
  <si>
    <t>17.2.1</t>
  </si>
  <si>
    <t>17.2.2</t>
  </si>
  <si>
    <t>17.2.3</t>
  </si>
  <si>
    <t>17.2.4</t>
  </si>
  <si>
    <t>17.3.1</t>
  </si>
  <si>
    <t>19.4</t>
  </si>
  <si>
    <t>19.5</t>
  </si>
  <si>
    <t>19.6</t>
  </si>
  <si>
    <t>19.7</t>
  </si>
  <si>
    <t>05.608.597/0001-75</t>
  </si>
  <si>
    <t xml:space="preserve">FRESO </t>
  </si>
  <si>
    <t>SITE</t>
  </si>
  <si>
    <t>07.661.913/0001-06</t>
  </si>
  <si>
    <t>DEDO BRINQUEDO</t>
  </si>
  <si>
    <t>PLAYGROUND COM ESCADA, ESCORREGADOR, DUAS ESCALADAS E COBERTURA - CONFORME DETALHAMENTO EM PROJETO</t>
  </si>
  <si>
    <t>CANTEIRO</t>
  </si>
  <si>
    <t>OBS:.</t>
  </si>
  <si>
    <t>10.1.64</t>
  </si>
  <si>
    <t>10.1.65</t>
  </si>
  <si>
    <t>MURO</t>
  </si>
  <si>
    <t>MURO EXISTENTE</t>
  </si>
  <si>
    <t>MURO CONSTRUIR</t>
  </si>
  <si>
    <t xml:space="preserve"> - esquadria</t>
  </si>
  <si>
    <t>2.1.3</t>
  </si>
  <si>
    <t xml:space="preserve">BLOCO BANHEIROS </t>
  </si>
  <si>
    <t>2.1.4</t>
  </si>
  <si>
    <t>DEMOLIR MURETA DE MEDIÇÃO DE ENERGIA</t>
  </si>
  <si>
    <t>CPU 12</t>
  </si>
  <si>
    <t>LOJA DO POLI</t>
  </si>
  <si>
    <t>cidade das crianças</t>
  </si>
  <si>
    <t>MAGALU</t>
  </si>
  <si>
    <t>FORSETI</t>
  </si>
  <si>
    <t>CHAPA DE ACM, ESPESSURA 3MM, TAMANHO 1220X2500 MM</t>
  </si>
  <si>
    <t>REVESTIMENTO DE ESTRUTURA METÁLICA EM CHAPA DE ACM, ESPESSURA 3MM ‐ CONFORME DETALHAMENTO DE PROJETO</t>
  </si>
  <si>
    <t>PORTICO DA FACHADA</t>
  </si>
  <si>
    <t xml:space="preserve">LETREIRO EM ACM </t>
  </si>
  <si>
    <t>CPU 13</t>
  </si>
  <si>
    <t>FACHADA - DETALHE ATRÁS DO LETREIRO</t>
  </si>
  <si>
    <t>CHAPA METÁLICA VAZADA, ESPESSURA DE 3 CM, DIÂMETRO DE 8CM PINTADA NA COR AZUL-REI -FORNECIMENTO E INSTALAÇÃO NA FACHADA</t>
  </si>
  <si>
    <t>47.960.950/0001-21</t>
  </si>
  <si>
    <t>09.588.422/0001-02</t>
  </si>
  <si>
    <t>05.031.451/0001-00</t>
  </si>
  <si>
    <t>(JANEIRO/2023)</t>
  </si>
  <si>
    <t>ENCARGOS SOCIAIS DESONERADOS: 85,28%(HORA) 47,23%(MÊS)</t>
  </si>
  <si>
    <t>COMPRIMENTOxALTURA</t>
  </si>
  <si>
    <t>2.1.5</t>
  </si>
  <si>
    <t>2.1.6</t>
  </si>
  <si>
    <t>BLOCO BANHEIROS - VERIFICAR TABELA REVESTIMENTO CERÂMICO NO ITEM REVESTIMENTO DE PAREDE</t>
  </si>
  <si>
    <t>BLOCO BANHEIROS  - VERIFICAR TABELA DE ÁREA DO AMBIENTE</t>
  </si>
  <si>
    <t>2.2.9</t>
  </si>
  <si>
    <t>VASOS SANITÁRIOS</t>
  </si>
  <si>
    <t>CUBAS</t>
  </si>
  <si>
    <t>2.1.7</t>
  </si>
  <si>
    <t>2.2.10</t>
  </si>
  <si>
    <t>BLOCO BANHEIROS  - VERIFICAR TABELA DE ÁREA DO AMBIENTE - ESPESSURA 0,06 CM</t>
  </si>
  <si>
    <t>DEMOLIR DIVISÓRIAS SANITÁRIAS</t>
  </si>
  <si>
    <t>POLICARBONATO COMPACTO 10mm SEM CAIXILHOS E PERFIS ALUMINIO</t>
  </si>
  <si>
    <t>CALÇADA EXTERNA A REFAZER - ESPESSURA 0,06 CM</t>
  </si>
  <si>
    <t>10.1.66</t>
  </si>
  <si>
    <t>10.1.67</t>
  </si>
  <si>
    <t>10.1.68</t>
  </si>
  <si>
    <t>RETIRADA DE POSTE DE 7M DE ALTURA</t>
  </si>
  <si>
    <t>UM</t>
  </si>
  <si>
    <t>16.4.4</t>
  </si>
  <si>
    <t>CONJUNTO PAR DE TABELAS DE BASQUETE EM COMPENSADO NAVAL DE *1,80 X 1,20* M, COM SUPORTE METÁLICO PARA FIXAÇÃO E PILAR EM ESTRUTURA DE CONCRETO ARMADO PARA SUSTENTAÇÃO DA TABELA, INCLUSO EMASSAMENTO E PINTURA - INSTALAÇÃO E FORNECIMENTO</t>
  </si>
  <si>
    <t>CPU 14</t>
  </si>
  <si>
    <t xml:space="preserve">____________________________________________________________________                                                                            
FÁBIO MARQUES RIBEIRO
CREA 15.276 - D / MS                                             </t>
  </si>
  <si>
    <t>AGESUL(JANEIRO/2023) SINAPI (JANEIRO/2023) SBC (JANEIRO/2023)</t>
  </si>
  <si>
    <t>PLACA DE OBRA EM CHAPA GALVANIZADA N. 22, ADESIVADA</t>
  </si>
  <si>
    <t>LOCACAO CONVENCIONAL DE OBRA, UTILIZANDO GABARITO DE TÁBUAS CORRIDAS PONTALETADAS A CADA 2,00M -  2 UTILIZAÇÕES. AF_10/2018</t>
  </si>
  <si>
    <t>M</t>
  </si>
  <si>
    <t>53,21</t>
  </si>
  <si>
    <t>TAPUME COM COMPENSADO DE MADEIRA. AF_05/2018</t>
  </si>
  <si>
    <t>146,96</t>
  </si>
  <si>
    <t>EXECUÇÃO DE DEPÓSITO EM CANTEIRO DE OBRA EM CHAPA DE MADEIRA COMPENSADA, NÃO INCLUSO MOBILIÁRIO. AF_04/2016</t>
  </si>
  <si>
    <t>927,99</t>
  </si>
  <si>
    <t>LOCACAO DE CACAMBA (4M3) (7 DIAS)</t>
  </si>
  <si>
    <t>LIMPEZA MECANIZADA DE CAMADA VEGETAL, VEGETAÇÃO E PEQUENAS ÁRVORES (DIÂMETRO DE TRONCO MENOR QUE 0,20 M), COM TRATOR DE ESTEIRAS.AF_05/2018</t>
  </si>
  <si>
    <t>0,34</t>
  </si>
  <si>
    <t>TRANSPORTE COM CAMINHÃO BASCULANTE DE 10 M³, EM VIA URBANA EM REVESTIMENTO PRIMÁRIO (UNIDADE: M3XKM). AF_07/2020</t>
  </si>
  <si>
    <t>2,54</t>
  </si>
  <si>
    <t>DEMOLIÇÃO DE PILARES E VIGAS EM CONCRETO ARMADO, DE FORMA MECANIZADA COM MARTELETE, SEM REAPROVEITAMENTO. AF_12/2017</t>
  </si>
  <si>
    <t>M3</t>
  </si>
  <si>
    <t>264,42</t>
  </si>
  <si>
    <t>DEMOLIÇÃO DE LAJES, DE FORMA MECANIZADA COM MARTELETE, SEM REAPROVEITAMENTO. AF_12/2017</t>
  </si>
  <si>
    <t>117,24</t>
  </si>
  <si>
    <t>DEMOLIÇÃO DE ARGAMASSAS, DE FORMA MANUAL, SEM REAPROVEITAMENTO. AF_12/2017</t>
  </si>
  <si>
    <t>2,58</t>
  </si>
  <si>
    <t>DEMOLIÇÃO DE ALVENARIA DE BLOCO FURADO, DE FORMA MANUAL, SEM REAPROVEITAMENTO. AF_12/2017</t>
  </si>
  <si>
    <t>44,36</t>
  </si>
  <si>
    <t>DEMOLIÇÃO DE REVESTIMENTO CERÂMICO, DE FORMA MANUAL, SEM REAPROVEITAMENTO. AF_12/2017</t>
  </si>
  <si>
    <t>17,63</t>
  </si>
  <si>
    <t>DEMOLIÇÃO DE REVESTIMENTO CERÂMICO, DE FORMA MECANIZADA COM MARTELETE, SEM REAPROVEITAMENTO. AF_12/2017</t>
  </si>
  <si>
    <t>10,58</t>
  </si>
  <si>
    <t>DEMOLICAO MANUAL DE PISO CIMENTADO, INCLUSIVE LASTRO DE CONCRETO</t>
  </si>
  <si>
    <t>REMOÇÃO DE PORTAS, DE FORMA MANUAL, SEM REAPROVEITAMENTO. AF_12/2017</t>
  </si>
  <si>
    <t>7,17</t>
  </si>
  <si>
    <t>REMOÇÃO DE JANELAS, DE FORMA MANUAL, SEM REAPROVEITAMENTO. AF_12/2017</t>
  </si>
  <si>
    <t>26,75</t>
  </si>
  <si>
    <t>REMOÇÃO DE TELHAS, DE FIBROCIMENTO, METÁLICA E CERÂMICA, DE FORMA MANUAL, SEM REAPROVEITAMENTO. AF_12/2017</t>
  </si>
  <si>
    <t>2,66</t>
  </si>
  <si>
    <t>REMOÇÃO DE TRAMA METÁLICA OU DE MADEIRA PARA FORRO, DE FORMA MANUAL, SEM REAPROVEITAMENTO. AF_12/2017</t>
  </si>
  <si>
    <t>2,52</t>
  </si>
  <si>
    <t>REMOÇÃO DE LOUÇAS, DE FORMA MANUAL, SEM REAPROVEITAMENTO. AF_12/2017</t>
  </si>
  <si>
    <t>9,45</t>
  </si>
  <si>
    <t>ATERRO MANUAL EM CAMADAS DE 20 CM, UMIDECIDAS E FORTEMENTE APILOADAS, COM AQUISICAO DE TERRA</t>
  </si>
  <si>
    <t>ESTACA BROCA DE CONCRETO, DIÂMETRO DE 25CM, ESCAVAÇÃO MANUAL COM TRADO CONCHA, COM ARMADURA DE ARRANQUE. AF_05/2020</t>
  </si>
  <si>
    <t>78,61</t>
  </si>
  <si>
    <t>LANÇAMENTO COM USO DE BALDES, ADENSAMENTO E ACABAMENTO DE CONCRETO EM ESTRUTURAS. AF_02/2022</t>
  </si>
  <si>
    <t>230,96</t>
  </si>
  <si>
    <t>MONTAGEM DE ARMADURA DE ESTACAS, DIÂMETRO = 8,0 MM. AF_09/2021_PS</t>
  </si>
  <si>
    <t>14,34</t>
  </si>
  <si>
    <t>MONTAGEM DE ARMADURA TRANSVERSAL DE ESTACAS DE SEÇÃO CIRCULAR, DIÂMETRO = 5,0 MM. AF_09/2021_PS</t>
  </si>
  <si>
    <t>16,24</t>
  </si>
  <si>
    <t>ARRASAMENTO MECANICO DE ESTACA DE CONCRETO ARMADO, DIAMETROS DE ATÉ 40 CM. AF_05/2021</t>
  </si>
  <si>
    <t>15,79</t>
  </si>
  <si>
    <t>ESCAVAÇÃO MANUAL PARA BLOCO DE COROAMENTO OU SAPATA (INCLUINDO ESCAVAÇÃO PARA COLOCAÇÃO DE FÔRMAS). AF_06/2017</t>
  </si>
  <si>
    <t>77,16</t>
  </si>
  <si>
    <t>LASTRO DE CONCRETO MAGRO, APLICADO EM BLOCOS DE COROAMENTO OU SAPATAS, ESPESSURA DE 3 CM. AF_08/2017</t>
  </si>
  <si>
    <t>17,77</t>
  </si>
  <si>
    <t>FABRICAÇÃO, MONTAGEM E DESMONTAGEM DE FÔRMA PARA BLOCO DE COROAMENTO, EM CHAPA DE MADEIRA COMPENSADA RESINADA, E=17 MM, 4 UTILIZAÇÕES. AF_06/2017</t>
  </si>
  <si>
    <t>118,96</t>
  </si>
  <si>
    <t>ARMAÇÃO DE BLOCO, VIGA BALDRAME E SAPATA UTILIZANDO AÇO CA-60 DE 5 MM - MONTAGEM. AF_06/2017</t>
  </si>
  <si>
    <t>17,66</t>
  </si>
  <si>
    <t>ARMAÇÃO DE BLOCO, VIGA BALDRAME OU SAPATA UTILIZANDO AÇO CA-50 DE 8 MM - MONTAGEM. AF_06/2017</t>
  </si>
  <si>
    <t>15,93</t>
  </si>
  <si>
    <t>ARMAÇÃO DE BLOCO, VIGA BALDRAME OU SAPATA UTILIZANDO AÇO CA-50 DE 10 MM - MONTAGEM. AF_06/2017</t>
  </si>
  <si>
    <t>14,32</t>
  </si>
  <si>
    <t>ARMAÇÃO DE BLOCO, VIGA BALDRAME OU SAPATA UTILIZANDO AÇO CA-50 DE 16 MM - MONTAGEM. AF_06/2017</t>
  </si>
  <si>
    <t>11,57</t>
  </si>
  <si>
    <t>CONCRETO FCK = 25MPA, TRAÇO 1:2,3:2,7 (EM MASSA SECA DE CIMENTO/ AREIA MÉDIA/ BRITA 1) - PREPARO MECÂNICO COM BETONEIRA 400 L. AF_05/2021</t>
  </si>
  <si>
    <t>510,64</t>
  </si>
  <si>
    <t>IMPERMEABILIZAÇÃO DE SUPERFÍCIE COM EMULSÃO ASFÁLTICA, 2 DEMÃOS AF_06/2018</t>
  </si>
  <si>
    <t>44,16</t>
  </si>
  <si>
    <t>REATERRO MANUAL DE VALAS COM COMPACTAÇÃO MECANIZADA. AF_04/2016</t>
  </si>
  <si>
    <t>27,61</t>
  </si>
  <si>
    <t>ESCAVAÇÃO MANUAL DE VALA PARA VIGA BALDRAME (INCLUINDO ESCAVAÇÃO PARA COLOCAÇÃO DE FÔRMAS). AF_06/2017</t>
  </si>
  <si>
    <t>101,36</t>
  </si>
  <si>
    <t>FABRICAÇÃO, MONTAGEM E DESMONTAGEM DE FÔRMA PARA VIGA BALDRAME, EM CHAPA DE MADEIRA COMPENSADA RESINADA, E=17 MM, 4 UTILIZAÇÕES. AF_06/2017</t>
  </si>
  <si>
    <t>79,54</t>
  </si>
  <si>
    <t>LASTRO DE CONCRETO MAGRO, APLICADO EM PISOS, LAJES SOBRE SOLO OU RADIERS, ESPESSURA DE 5 CM. AF_07/2016</t>
  </si>
  <si>
    <t>28,62</t>
  </si>
  <si>
    <t>ARMAÇÃO DE BLOCO, VIGA BALDRAME OU SAPATA UTILIZANDO AÇO CA-50 DE 12,5 MM - MONTAGEM. AF_06/2017</t>
  </si>
  <si>
    <t>12,14</t>
  </si>
  <si>
    <t>MONTAGEM E DESMONTAGEM DE FÔRMA DE PILARES RETANGULARES E ESTRUTURAS SIMILARES, PÉ-DIREITO SIMPLES, EM CHAPA DE MADEIRA COMPENSADA PLASTIFICADA, 10 UTILIZAÇÕES. AF_09/2020</t>
  </si>
  <si>
    <t>55,07</t>
  </si>
  <si>
    <t>ARMAÇÃO DE PILAR OU VIGA DE ESTRUTURA CONVENCIONAL DE CONCRETO ARMADO UTILIZANDO AÇO CA-60 DE 5,0 MM - MONTAGEM. AF_06/2022</t>
  </si>
  <si>
    <t>14,86</t>
  </si>
  <si>
    <t>ARMAÇÃO DE PILAR OU VIGA DE ESTRUTURA CONVENCIONAL DE CONCRETO ARMADO UTILIZANDO AÇO CA-50 DE 10,0 MM - MONTAGEM. AF_06/2022</t>
  </si>
  <si>
    <t>12,90</t>
  </si>
  <si>
    <t>ARMAÇÃO DE PILAR OU VIGA DE ESTRUTURA CONVENCIONAL DE CONCRETO ARMADO UTILIZANDO AÇO CA-50 DE 8,0 MM - MONTAGEM. AF_06/2022</t>
  </si>
  <si>
    <t>14,20</t>
  </si>
  <si>
    <t>ESTRUTURA TRELIÇADA DE COBERTURA, TIPO ARCO, COM LIGAÇÕES SOLDADAS, INCLUSOS PERFIS METÁLICOS, CHAPAS METÁLICAS, MÃO DE OBRA E TRANSPORTE COM GUINDASTE - FORNECIMENTO E INSTALAÇÃO. AF_01/2020_PSA</t>
  </si>
  <si>
    <t>20,95</t>
  </si>
  <si>
    <t>ALVENARIA DE EMBASAMENTO COM BLOCO ESTRUTURAL DE CONCRETO, DE 14X19X29CM E ARGAMASSA DE ASSENTAMENTO COM PREPARO EM BETONEIRA. AF_05/2020</t>
  </si>
  <si>
    <t>860,27</t>
  </si>
  <si>
    <t>ALVENARIA DE VEDAÇÃO DE BLOCOS CERÂMICOS FURADOS NA VERTICAL DE 14X19X39 CM (ESPESSURA 14 CM) E ARGAMASSA DE ASSENTAMENTO COM PREPARO EM BETONEIRA. AF_12/2021</t>
  </si>
  <si>
    <t>76,76</t>
  </si>
  <si>
    <t>FIXAÇÃO (ENCUNHAMENTO) DE ALVENARIA DE VEDAÇÃO COM TIJOLO MACIÇO. AF_03/2016</t>
  </si>
  <si>
    <t>24,75</t>
  </si>
  <si>
    <t>VERGA MOLDADA IN LOCO EM CONCRETO PARA JANELAS COM ATÉ 1,5 M DE VÃO. AF_03/2016</t>
  </si>
  <si>
    <t>92,15</t>
  </si>
  <si>
    <t>VERGA MOLDADA IN LOCO EM CONCRETO PARA JANELAS COM MAIS DE 1,5 M DE VÃO. AF_03/2016</t>
  </si>
  <si>
    <t>106,08</t>
  </si>
  <si>
    <t>VERGA MOLDADA IN LOCO EM CONCRETO PARA PORTAS COM ATÉ 1,5 M DE VÃO. AF_03/2016</t>
  </si>
  <si>
    <t>85,41</t>
  </si>
  <si>
    <t>VERGA MOLDADA IN LOCO EM CONCRETO PARA PORTAS COM MAIS DE 1,5 M DE VÃO. AF_03/2016</t>
  </si>
  <si>
    <t>107,08</t>
  </si>
  <si>
    <t>CONTRAVERGA MOLDADA IN LOCO EM CONCRETO PARA VÃOS DE ATÉ 1,5 M DE COMPRIMENTO. AF_03/2016</t>
  </si>
  <si>
    <t>89,29</t>
  </si>
  <si>
    <t>CONTRAVERGA MOLDADA IN LOCO EM CONCRETO PARA VÃOS DE MAIS DE 1,5 M DE COMPRIMENTO. AF_03/2016</t>
  </si>
  <si>
    <t>100,57</t>
  </si>
  <si>
    <t>MURO (H=2,00M) REVESTIDO E PINTADO - ANEXO A-118 (S.C.) - PLANILHA PADRAO 000566</t>
  </si>
  <si>
    <t>TRAMA DE AÇO COMPOSTA POR TERÇAS PARA TELHADOS DE ATÉ 2 ÁGUAS PARA TELHA ONDULADA DE FIBROCIMENTO, METÁLICA, PLÁSTICA OU TERMOACÚSTICA, INCLUSO TRANSPORTE VERTICAL. AF_07/2019</t>
  </si>
  <si>
    <t>TELHAMENTO COM TELHA METÁLICA TERMOACÚSTICA E = 30 MM, COM ATÉ 2 ÁGUAS, INCLUSO IÇAMENTO. AF_07/2019</t>
  </si>
  <si>
    <t>233,03</t>
  </si>
  <si>
    <t>CUMEEIRA PARA TELHA GALVALUME TRAPEZOIDAL, ESPESSURA 0,43MM</t>
  </si>
  <si>
    <t>TELHAMENTO COM TELHA DE AÇO/ALUMÍNIO E = 0,5 MM, COM ATÉ 2 ÁGUAS, INCLUSO IÇAMENTO. AF_07/2019</t>
  </si>
  <si>
    <t>78,45</t>
  </si>
  <si>
    <t>RUFO EM CHAPA DE AÇO GALVANIZADO NÚMERO 24, CORTE DE 25 CM, INCLUSO TRANSPORTE VERTICAL. AF_07/2019</t>
  </si>
  <si>
    <t>49,61</t>
  </si>
  <si>
    <t>CHAPIM (RUFO CAPA) EM AÇO GALVANIZADO, CORTE 33. AF_11/2020</t>
  </si>
  <si>
    <t>38,43</t>
  </si>
  <si>
    <t>CALHA EM CHAPA DE AÇO GALVANIZADO NÚMERO 24, DESENVOLVIMENTO DE 50 CM, INCLUSO TRANSPORTE VERTICAL. AF_07/2019</t>
  </si>
  <si>
    <t>82,77</t>
  </si>
  <si>
    <t>CHAPISCO PARA PAREDES EXTERNAS E INTERNAS COM ARGAMASSA DE CIMENTO E AREIA NO TRACO 1:3</t>
  </si>
  <si>
    <t>EMBOÇO OU MASSA ÚNICA EM ARGAMASSA TRAÇO 1:2:8, PREPARO MECÂNICO COM BETONEIRA 400 L, APLICADA MANUALMENTE EM PANOS DE FACHADA COM PRESENÇA DE VÃOS, ESPESSURA DE 25 MM. AF_08/2022</t>
  </si>
  <si>
    <t>46,18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</si>
  <si>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</si>
  <si>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>36,55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</si>
  <si>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</si>
  <si>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>32,48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</si>
  <si>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</si>
  <si>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>29,47</t>
  </si>
  <si>
    <t>REVESTIMENTO CERÂMICO PARA PAREDES INTERNAS COM PLACAS TIPO ESMALTADA EXTRA DE DIMENSÕES 33X45 CM APLICADAS EM AMBIENTES DE ÁREA MAIOR QUE 5 M² NA ALTURA INTEIRA DAS PAREDES. AF_06/2014</t>
  </si>
  <si>
    <t>62,88</t>
  </si>
  <si>
    <t>IMPERMEABILIZAÇÃO DE PAREDES COM ARGAMASSA DE CIMENTO E AREIA, COM ADITIVO IMPERMEABILIZANTE, E = 2CM. AF_06/2018</t>
  </si>
  <si>
    <t>38,27</t>
  </si>
  <si>
    <t>FORRO EM DRYWALL, PARA AMBIENTES RESIDENCIAIS, INCLUSIVE ESTRUTURA DE FIXAÇÃO. AF_05/2017_PS</t>
  </si>
  <si>
    <t>72,44</t>
  </si>
  <si>
    <t>ACABAMENTOS PARA FORRO (MOLDURA EM DRYWALL, COM LARGURA DE 15 CM). AF_05/2017_PS</t>
  </si>
  <si>
    <t>35,08</t>
  </si>
  <si>
    <t>JANELA DE AÇO TIPO BASCULANTE PARA VIDROS, COM BATENTE, FERRAGENS E PINTURA ANTICORROSIVA. EXCLUSIVE VIDROS, ACABAMENTO, ALIZAR E CONTRAMARCO. FORNECIMENTO E INSTALAÇÃO. AF_12/2019</t>
  </si>
  <si>
    <t>786,05</t>
  </si>
  <si>
    <t>INSTALAÇÃO DE VIDRO LISO INCOLOR, E = 6 MM, EM ESQUADRIA DE ALUMÍNIO OU PVC, FIXADO COM BAGUETE. AF_01/2021_PS</t>
  </si>
  <si>
    <t>288,75</t>
  </si>
  <si>
    <t>JANELA DE ALUMÍNIO TIPO MAXIM-AR, COM VIDROS, BATENTE E FERRAGENS. EXCLUSIVE ALIZAR, ACABAMENTO E CONTRAMARCO. FORNECIMENTO E INSTALAÇÃO. AF_12/2019</t>
  </si>
  <si>
    <t>929,14</t>
  </si>
  <si>
    <t>PORTA EM CHAPA VINCADA - 1 FOLHA, INCLUSIVE ACABAMENTO E FERRAGENS - ANEXO A-045 (ESQ.)</t>
  </si>
  <si>
    <t>PORTA EM ALUMÍNIO DE ABRIR TIPO VENEZIANA COM GUARNIÇÃO, FIXAÇÃO COM PARAFUSOS - FORNECIMENTO E INSTALAÇÃO. AF_12/2019</t>
  </si>
  <si>
    <t>720,20</t>
  </si>
  <si>
    <t>FECHADURA DE EMBUTIR COM CILINDRO, EXTERNA, COMPLETA, ACABAMENTO PADRÃO MÉDIO, INCLUSO EXECUÇÃO DE FURO - FORNECIMENTO E INSTALAÇÃO. AF_12/2019</t>
  </si>
  <si>
    <t>173,95</t>
  </si>
  <si>
    <t>FECHADURA DE EMBUTIR PARA PORTA DE BANHEIRO, COMPLETA, ACABAMENTO PADRÃO MÉDIO, INCLUSO EXECUÇÃO DE FURO - FORNECIMENTO E INSTALAÇÃO. AF_12/2019</t>
  </si>
  <si>
    <t>153,62</t>
  </si>
  <si>
    <t>ALAMBRADO PARA QUADRA POLIESPORTIVA, ESTRUTURADO POR TUBOS DE ACO GALVANIZADO, (MONTANTES COM DIAMETRO 2", TRAVESSAS E ESCORAS COM DIÂMETRO 1 ¼), COM TELA DE ARAME GALVANIZADO, FIO 10 BWG E MALHA QUADRADA 5X5CM (EXCETO MURETA). AF_03/2021</t>
  </si>
  <si>
    <t>207,02</t>
  </si>
  <si>
    <t>REGULARIZACAO SARRAFEADA PARA REVESTIMENTO DE PISO COM ARGAMASSA DE CIMENTO E AREIA NO TRACO 1:3, NA(S) ESPESSURA(S):- 2 CM</t>
  </si>
  <si>
    <t>REVESTIMENTO CERÂMICO PARA PISO COM PLACAS TIPO ESMALTADA EXTRA DE DIMENSÕES 60X60 CM APLICADA EM AMBIENTES DE ÁREA MENOR QUE 5 M2. AF_06/2014</t>
  </si>
  <si>
    <t>105,48</t>
  </si>
  <si>
    <t>REVESTIMENTO CERÂMICO PARA PISO COM PLACAS TIPO ESMALTADA EXTRA DE DIMENSÕES 60X60 CM APLICADA EM AMBIENTES DE ÁREA ENTRE 5 M2 E 10 M2. AF_06/2014</t>
  </si>
  <si>
    <t>93,58</t>
  </si>
  <si>
    <t>REVESTIMENTO CERÂMICO PARA PISO COM PLACAS TIPO ESMALTADA EXTRA DE DIMENSÕES 60X60 CM APLICADA EM AMBIENTES DE ÁREA MAIOR QUE 10 M2. AF_06/2014</t>
  </si>
  <si>
    <t>86,27</t>
  </si>
  <si>
    <t>RODAPÉ CERÂMICO DE 7CM DE ALTURA COM PLACAS TIPO ESMALTADA EXTRA DE DIMENSÕES 60X60CM. AF_06/2014</t>
  </si>
  <si>
    <t>15,37</t>
  </si>
  <si>
    <t>EXECUÇÃO DE PASSEIO (CALÇADA) OU PISO DE CONCRETO COM CONCRETO MOLDADO IN LOCO, FEITO EM OBRA, ACABAMENTO CONVENCIONAL, ESPESSURA 8 CM, ARMADO. AF_08/2022</t>
  </si>
  <si>
    <t>97,62</t>
  </si>
  <si>
    <t>ADAPTADOR COM FLANGE E ANEL DE VEDAÇÃO, PVC, SOLDÁVEL, DN  25 MM X 3/4 , INSTALADO EM RESERVAÇÃO DE ÁGUA DE EDIFICAÇÃO QUE POSSUA RESERVATÓRIO DE FIBRA/FIBROCIMENTO   FORNECIMENTO E INSTALAÇÃO. AF_06/2016</t>
  </si>
  <si>
    <t>22,85</t>
  </si>
  <si>
    <t>JOELHO 90 GRAUS, PVC, SOLDÁVEL, DN 25MM, INSTALADO EM RAMAL DE DISTRIBUIÇÃO DE ÁGUA - FORNECIMENTO E INSTALAÇÃO. AF_06/2022</t>
  </si>
  <si>
    <t>7,15</t>
  </si>
  <si>
    <t>TUBO, PVC, SOLDÁVEL, DN 25MM, INSTALADO EM RAMAL DE DISTRIBUIÇÃO DE ÁGUA - FORNECIMENTO E INSTALAÇÃO. AF_06/2022</t>
  </si>
  <si>
    <t>11,75</t>
  </si>
  <si>
    <t>TE, PVC, SOLDÁVEL, DN 25MM, INSTALADO EM RAMAL DE DISTRIBUIÇÃO DE ÁGUA - FORNECIMENTO E INSTALAÇÃO. AF_06/2022</t>
  </si>
  <si>
    <t>10,03</t>
  </si>
  <si>
    <t>CAIXA ENTERRADA HIDRÁULICA RETANGULAR EM ALVENARIA COM TIJOLOS CERÂMICOS MACIÇOS, DIMENSÕES INTERNAS: 0,6X0,6X0,6 M PARA REDE DE ESGOTO. AF_12/2020</t>
  </si>
  <si>
    <t>525,74</t>
  </si>
  <si>
    <t>CAIXA ENTERRADA HIDRÁULICA RETANGULAR EM ALVENARIA COM TIJOLOS CERÂMICOS MACIÇOS, DIMENSÕES INTERNAS: 0,4X0,4X0,4 M PARA REDE DE ESGOTO. AF_12/2020</t>
  </si>
  <si>
    <t>268,48</t>
  </si>
  <si>
    <t>CAIXA SIFONADA, COM GRELHA QUADRADA, PVC, DN 150 X 150 X 50 MM, JUNTA SOLDÁVEL, FORNECIDA E INSTALADA EM RAMAL DE DESCARGA OU EM RAMAL DE ESGOTO SANITÁRIO. AF_08/2022</t>
  </si>
  <si>
    <t>75,79</t>
  </si>
  <si>
    <t>CURVA CURTA 90 GRAUS, PVC, SERIE NORMAL, ESGOTO PREDIAL, DN 40 MM, JUNTA SOLDÁVEL, FORNECIDO E INSTALADO EM RAMAL DE DESCARGA OU RAMAL DE ESGOTO SANITÁRIO. AF_08/2022</t>
  </si>
  <si>
    <t>13,20</t>
  </si>
  <si>
    <t>JOELHO 45 GRAUS, PVC, SERIE NORMAL, ESGOTO PREDIAL, DN 100 MM, JUNTA ELÁSTICA, FORNECIDO E INSTALADO EM RAMAL DE DESCARGA OU RAMAL DE ESGOTO SANITÁRIO. AF_08/2022</t>
  </si>
  <si>
    <t>29,06</t>
  </si>
  <si>
    <t>JOELHO 45 GRAUS, PVC, SERIE NORMAL, ESGOTO PREDIAL, DN 40 MM, JUNTA SOLDÁVEL, FORNECIDO E INSTALADO EM RAMAL DE DESCARGA OU RAMAL DE ESGOTO SANITÁRIO. AF_08/2022</t>
  </si>
  <si>
    <t>9,60</t>
  </si>
  <si>
    <t>JOELHO 45 GRAUS, PVC, SERIE NORMAL, ESGOTO PREDIAL, DN 50 MM, JUNTA ELÁSTICA, FORNECIDO E INSTALADO EM PRUMADA DE ESGOTO SANITÁRIO OU VENTILAÇÃO. AF_08/2022</t>
  </si>
  <si>
    <t>11,36</t>
  </si>
  <si>
    <t>JOELHO 90 GRAUS, PVC, SERIE NORMAL, ESGOTO PREDIAL, DN 100 MM, JUNTA ELÁSTICA, FORNECIDO E INSTALADO EM RAMAL DE DESCARGA OU RAMAL DE ESGOTO SANITÁRIO. AF_08/2022</t>
  </si>
  <si>
    <t>27,95</t>
  </si>
  <si>
    <t>JOELHO 90 GRAUS, PVC, SERIE NORMAL, ESGOTO PREDIAL, DN 40 MM, JUNTA SOLDÁVEL, FORNECIDO E INSTALADO EM RAMAL DE DESCARGA OU RAMAL DE ESGOTO SANITÁRIO. AF_08/2022</t>
  </si>
  <si>
    <t>9,29</t>
  </si>
  <si>
    <t>JUNÇÃO DE REDUÇÃO INVERTIDA, PVC, SÉRIE NORMAL, ESGOTO PREDIAL, DN 100 X 50 MM, JUNTA ELÁSTICA, FORNECIDO E INSTALADO EM RAMAL DE DESCARGA OU RAMAL DE ESGOTO SANITÁRIO. AF_08/2022</t>
  </si>
  <si>
    <t>46,39</t>
  </si>
  <si>
    <t>CONEXOES DE PVC (DA TIGRE, FORTILIT OU SIMILAR), PARA ESGOTO PRIMARIO E VENTILACAO, NA(S) ESPECIFICACAO(OES):- JUNCAO SIMPLES COM REDUCAO (100 X 50) MM</t>
  </si>
  <si>
    <t>JUNÇÃO SIMPLES, PVC, SERIE NORMAL, ESGOTO PREDIAL, DN 100 X 100 MM, JUNTA ELÁSTICA, FORNECIDO E INSTALADO EM RAMAL DE DESCARGA OU RAMAL DE ESGOTO SANITÁRIO. AF_08/2022</t>
  </si>
  <si>
    <t>56,21</t>
  </si>
  <si>
    <t>JUNÇÃO SIMPLES, PVC, SERIE NORMAL, ESGOTO PREDIAL, DN 40 MM, JUNTA SOLDÁVEL, FORNECIDO E INSTALADO EM RAMAL DE DESCARGA OU RAMAL DE ESGOTO SANITÁRIO. AF_08/2022</t>
  </si>
  <si>
    <t>13,97</t>
  </si>
  <si>
    <t>TUBO PVC, SERIE NORMAL, ESGOTO PREDIAL, DN 100 MM, FORNECIDO E INSTALADO EM RAMAL DE DESCARGA OU RAMAL DE ESGOTO SANITÁRIO. AF_08/2022</t>
  </si>
  <si>
    <t>37,97</t>
  </si>
  <si>
    <t>TUBO PVC, SERIE NORMAL, ESGOTO PREDIAL, DN 50 MM, FORNECIDO E INSTALADO EM RAMAL DE DESCARGA OU RAMAL DE ESGOTO SANITÁRIO. AF_08/2022</t>
  </si>
  <si>
    <t>27,29</t>
  </si>
  <si>
    <t>TUBO PVC, SERIE NORMAL, ESGOTO PREDIAL, DN 40 MM, FORNECIDO E INSTALADO EM RAMAL DE DESCARGA OU RAMAL DE ESGOTO SANITÁRIO. AF_08/2022</t>
  </si>
  <si>
    <t>20,32</t>
  </si>
  <si>
    <t>JOELHO 90 GRAUS, PVC, SERIE NORMAL, ESGOTO PREDIAL, DN 50 MM, JUNTA ELÁSTICA, FORNECIDO E INSTALADO EM RAMAL DE DESCARGA OU RAMAL DE ESGOTO SANITÁRIO. AF_08/2022</t>
  </si>
  <si>
    <t>14,31</t>
  </si>
  <si>
    <t>JUNÇÃO SIMPLES, PVC, SERIE NORMAL, ESGOTO PREDIAL, DN 50 X 50 MM, JUNTA ELÁSTICA, FORNECIDO E INSTALADO EM PRUMADA DE ESGOTO SANITÁRIO OU VENTILAÇÃO. AF_08/2022</t>
  </si>
  <si>
    <t>22,42</t>
  </si>
  <si>
    <t>CURVA CURTA 90 GRAUS, PVC, SERIE NORMAL, ESGOTO PREDIAL, DN 50 MM, JUNTA ELÁSTICA, FORNECIDO E INSTALADO EM RAMAL DE DESCARGA OU RAMAL DE ESGOTO SANITÁRIO. AF_08/2022</t>
  </si>
  <si>
    <t>25,63</t>
  </si>
  <si>
    <t>TE, PVC, SERIE NORMAL, ESGOTO PREDIAL, DN 50 X 50 MM, JUNTA ELÁSTICA, FORNECIDO E INSTALADO EM RAMAL DE DESCARGA OU RAMAL DE ESGOTO SANITÁRIO. AF_08/2022</t>
  </si>
  <si>
    <t>24,51</t>
  </si>
  <si>
    <t>REGISTRO DE GAVETA BRUTO, LATÃO, ROSCÁVEL, 2 1/2" - FORNECIMENTO E INSTALAÇÃO. AF_08/2021</t>
  </si>
  <si>
    <t>168,52</t>
  </si>
  <si>
    <t>REGISTRO DE GAVETA BRUTO, LATÃO, ROSCÁVEL, 3/4", COM ACABAMENTO E CANOPLA CROMADOS - FORNECIMENTO E INSTALAÇÃO. AF_08/2021</t>
  </si>
  <si>
    <t>55,43</t>
  </si>
  <si>
    <t>REGISTRO DE PRESSÃO BRUTO, LATÃO, ROSCÁVEL, 3/4", COM ACABAMENTO E CANOPLA CROMADOS - FORNECIMENTO E INSTALAÇÃO. AF_08/2021</t>
  </si>
  <si>
    <t>52,76</t>
  </si>
  <si>
    <t>REGISTRO DE ESFERA, PVC, SOLDÁVEL, COM VOLANTE, DN  25 MM - FORNECIMENTO E INSTALAÇÃO. AF_08/2021</t>
  </si>
  <si>
    <t>29,10</t>
  </si>
  <si>
    <t>REGISTRO DE ESFERA, PVC, SOLDÁVEL, COM VOLANTE, DN  32 MM - FORNECIMENTO E INSTALAÇÃO. AF_08/2021</t>
  </si>
  <si>
    <t>43,57</t>
  </si>
  <si>
    <t>LUVA SOLDÁVEL E COM ROSCA, PVC, SOLDÁVEL, DN 25MM X 3/4 , INSTALADO EM RAMAL OU SUB-RAMAL DE ÁGUA - FORNECIMENTO E INSTALAÇÃO. AF_06/2022</t>
  </si>
  <si>
    <t>6,46</t>
  </si>
  <si>
    <t>ADAPTADOR COM FLANGE E ANEL DE VEDAÇÃO, PVC, SOLDÁVEL, DN 32 MM X 1 , INSTALADO EM RESERVAÇÃO DE ÁGUA DE EDIFICAÇÃO QUE POSSUA RESERVATÓRIO DE FIBRA/FIBROCIMENTO   FORNECIMENTO E INSTALAÇÃO. AF_06/2016</t>
  </si>
  <si>
    <t>30,92</t>
  </si>
  <si>
    <t>ADAPTADOR COM FLANGES LIVRES, PVC, SOLDÁVEL LONGO, DN 75 MM X 2 1/2 , INSTALADO EM RESERVAÇÃO DE ÁGUA DE EDIFICAÇÃO QUE POSSUA RESERVATÓRIO DE FIBRA/FIBROCIMENTO   FORNECIMENTO E INSTALAÇÃO. AF_06/2016</t>
  </si>
  <si>
    <t>282,95</t>
  </si>
  <si>
    <t>ADAPTADOR CURTO COM BOLSA E ROSCA PARA REGISTRO, PVC, SOLDÁVEL, DN 25MM X 3/4 , INSTALADO EM RAMAL OU SUB-RAMAL DE ÁGUA - FORNECIMENTO E INSTALAÇÃO. AF_06/2022</t>
  </si>
  <si>
    <t>5,65</t>
  </si>
  <si>
    <t>ADAPTADOR CURTO COM BOLSA E ROSCA PARA REGISTRO, PVC, SOLDÁVEL, DN 50 MM X 1 1/2 , INSTALADO EM RESERVAÇÃO DE ÁGUA DE EDIFICAÇÃO QUE POSSUA RESERVATÓRIO DE FIBRA/FIBROCIMENTO   FORNECIMENTO E INSTALAÇÃO. AF_06/2016</t>
  </si>
  <si>
    <t>12,79</t>
  </si>
  <si>
    <t>ADAPTADOR CURTO COM BOLSA E ROSCA PARA REGISTRO, PVC, SOLDÁVEL, DN 75 MM X 2 1/2 , INSTALADO EM RESERVAÇÃO DE ÁGUA DE EDIFICAÇÃO QUE POSSUA RESERVATÓRIO DE FIBRA/FIBROCIMENTO   FORNECIMENTO E INSTALAÇÃO. AF_06/2016</t>
  </si>
  <si>
    <t>38,17</t>
  </si>
  <si>
    <t>BUCHA DE REDUÇÃO, LONGA, PVC, SOLDÁVEL, DN 50 X 25 MM, INSTALADO EM PRUMADA DE ÁGUA - FORNECIMENTO E INSTALAÇÃO. AF_06/2022</t>
  </si>
  <si>
    <t>9,78</t>
  </si>
  <si>
    <t>JOELHO 45 GRAUS, PVC, SOLDÁVEL, DN 25MM, INSTALADO EM RAMAL DE DISTRIBUIÇÃO DE ÁGUA - FORNECIMENTO E INSTALAÇÃO. AF_06/2022</t>
  </si>
  <si>
    <t>8,16</t>
  </si>
  <si>
    <t>JOELHO 45 GRAUS, PVC, SOLDÁVEL, DN 50MM, INSTALADO EM PRUMADA DE ÁGUA - FORNECIMENTO E INSTALAÇÃO. AF_06/2022</t>
  </si>
  <si>
    <t>17,11</t>
  </si>
  <si>
    <t>JOELHO 45 GRAUS, PVC, SOLDÁVEL, DN 75MM, INSTALADO EM PRUMADA DE ÁGUA - FORNECIMENTO E INSTALAÇÃO. AF_06/2022</t>
  </si>
  <si>
    <t>96,78</t>
  </si>
  <si>
    <t>JOELHO 90 GRAUS, PVC, SOLDÁVEL, DN 32MM, INSTALADO EM RAMAL DE DISTRIBUIÇÃO DE ÁGUA - FORNECIMENTO E INSTALAÇÃO. AF_06/2022</t>
  </si>
  <si>
    <t>10,71</t>
  </si>
  <si>
    <t>JOELHO 90 GRAUS, PVC, SOLDÁVEL, DN 50 MM INSTALADO EM RESERVAÇÃO DE ÁGUA DE EDIFICAÇÃO QUE POSSUA RESERVATÓRIO DE FIBRA/FIBROCIMENTO   FORNECIMENTO E INSTALAÇÃO. AF_06/2016</t>
  </si>
  <si>
    <t>15,67</t>
  </si>
  <si>
    <t>JOELHO 90 GRAUS, PVC, SOLDÁVEL, DN 75 MM INSTALADO EM RESERVAÇÃO DE ÁGUA DE EDIFICAÇÃO QUE POSSUA RESERVATÓRIO DE FIBRA/FIBROCIMENTO   FORNECIMENTO E INSTALAÇÃO. AF_06/2016</t>
  </si>
  <si>
    <t>127,26</t>
  </si>
  <si>
    <t>TUBO, PVC, SOLDÁVEL, DN 32MM, INSTALADO EM RAMAL OU SUB-RAMAL DE ÁGUA - FORNECIMENTO E INSTALAÇÃO. AF_06/2022</t>
  </si>
  <si>
    <t>29,66</t>
  </si>
  <si>
    <t>TUBO, PVC, SOLDÁVEL, DN 50 MM, INSTALADO EM RESERVAÇÃO DE ÁGUA DE EDIFICAÇÃO QUE POSSUA RESERVATÓRIO DE FIBRA/FIBROCIMENTO   FORNECIMENTO E INSTALAÇÃO. AF_06/2016</t>
  </si>
  <si>
    <t>27,74</t>
  </si>
  <si>
    <t>TUBO, PVC, SOLDÁVEL, DN 75 MM, INSTALADO EM RESERVAÇÃO DE ÁGUA DE EDIFICAÇÃO QUE POSSUA RESERVATÓRIO DE FIBRA/FIBROCIMENTO   FORNECIMENTO E INSTALAÇÃO. AF_06/2016</t>
  </si>
  <si>
    <t>65,78</t>
  </si>
  <si>
    <t>TE, PVC, SOLDÁVEL, DN 32MM, INSTALADO EM RAMAL DE DISTRIBUIÇÃO DE ÁGUA - FORNECIMENTO E INSTALAÇÃO. AF_06/2022</t>
  </si>
  <si>
    <t>15,24</t>
  </si>
  <si>
    <t>TE, PVC, SOLDÁVEL, DN 50MM, INSTALADO EM PRUMADA DE ÁGUA - FORNECIMENTO E INSTALAÇÃO. AF_06/2022</t>
  </si>
  <si>
    <t>22,82</t>
  </si>
  <si>
    <t>TÊ, PVC, SOLDÁVEL, DN 75 MM INSTALADO EM RESERVAÇÃO DE ÁGUA DE EDIFICAÇÃO QUE POSSUA RESERVATÓRIO DE FIBRA/FIBROCIMENTO   FORNECIMENTO E INSTALAÇÃO. AF_06/2016</t>
  </si>
  <si>
    <t>97,57</t>
  </si>
  <si>
    <t>TÊ DE REDUÇÃO, PVC, SOLDÁVEL, DN 50MM X 25MM, INSTALADO EM PRUMADA DE ÁGUA - FORNECIMENTO E INSTALAÇÃO. AF_06/2022</t>
  </si>
  <si>
    <t>20,90</t>
  </si>
  <si>
    <t>TÊ DE REDUÇÃO, PVC, SOLDÁVEL, DN 75 MM X 50 MM, INSTALADO EM RESERVAÇÃO DE ÁGUA DE EDIFICAÇÃO QUE POSSUA RESERVATÓRIO DE FIBRA/FIBROCIMENTO   FORNECIMENTO E INSTALAÇÃO. AF_06/2016</t>
  </si>
  <si>
    <t>78,32</t>
  </si>
  <si>
    <t>JOELHO 90 GRAUS COM BUCHA DE LATÃO, PVC, SOLDÁVEL, DN 25MM, X 3/4  INSTALADO EM RAMAL OU SUB-RAMAL DE ÁGUA - FORNECIMENTO E INSTALAÇÃO. AF_06/2022</t>
  </si>
  <si>
    <t>16,75</t>
  </si>
  <si>
    <t>JOELHO 90 GRAUS COM BUCHA DE LATÃO, PVC, SOLDÁVEL, DN 25MM, X 1/2  INSTALADO EM RAMAL OU SUB-RAMAL DE ÁGUA - FORNECIMENTO E INSTALAÇÃO. AF_06/2022</t>
  </si>
  <si>
    <t>12,83</t>
  </si>
  <si>
    <t>TÊ COM BUCHA DE LATÃO NA BOLSA CENTRAL, PVC, SOLDÁVEL, DN 25MM X 1/2 , INSTALADO EM RAMAL OU SUB-RAMAL DE ÁGUA - FORNECIMENTO E INSTALAÇÃO. AF_06/2022</t>
  </si>
  <si>
    <t>21,00</t>
  </si>
  <si>
    <t>RESERVATORIO METALICO ELEVADO TIPO TACA, COLUNA SECA, ANEXO H.S.-012 (A.F.), NA(S) CAPACIDADE(S):- 5.000 LITROS E H=4,50 M, INCLUSO TRANSPORTE E ICAMENTO</t>
  </si>
  <si>
    <t>BASE EM CONCRETO ARMADO, PARA RESERVATORIO METALICO, NA(S) ESPECIFICACAO(OES):-  5 M3 E H=4,50 M (CONFIRMAR COM PROJETISTA APOS SONDAGEM)</t>
  </si>
  <si>
    <t>HIDRÔMETRO DN 25 (¾ ), 5,0 M³/H FORNECIMENTO E INSTALAÇÃO. AF_11/2016</t>
  </si>
  <si>
    <t>136,02</t>
  </si>
  <si>
    <t>CAIXA EM CONCRETO PRÉ-MOLDADO PARA ABRIGO DE HIDRÔMETRO COM DN 20 (½)  FORNECIMENTO E INSTALAÇÃO. AF_11/2016</t>
  </si>
  <si>
    <t>120,97</t>
  </si>
  <si>
    <t>TANQUE SÉPTICO RETANGULAR, EM ALVENARIA COM TIJOLOS CERÂMICOS MACIÇOS, DIMENSÕES INTERNAS: 1,2 X 2,4 X H=1,6 M, VOLUME ÚTIL: 3456 L (PARA 13 CONTRIBUINTES). AF_12/2020</t>
  </si>
  <si>
    <t>5.985,08</t>
  </si>
  <si>
    <t>SUMIDOURO CIRCULAR, EM CONCRETO PRÉ-MOLDADO, DIÂMETRO INTERNO = 1,88 M, ALTURA INTERNA = 2,00 M, ÁREA DE INFILTRAÇÃO: 13,1 M² (PARA 5 CONTRIBUINTES). AF_12/2020_PA</t>
  </si>
  <si>
    <t>2.872,70</t>
  </si>
  <si>
    <t>ESCAVACAO (MANUAL) DE VALAS, PARA ASSENTAMENTO DE TUBOS, NO(S) DIAMETRO(S):- (100 A 150)MM</t>
  </si>
  <si>
    <t>REATERRO (MANUAL) DE VALAS, COM TUBOS ASSENTADOS, NO(S) DIAMETRO(S):- (100 A 150)MM</t>
  </si>
  <si>
    <t>TUBO PVC, SÉRIE R, ÁGUA PLUVIAL, DN 100 MM, FORNECIDO E INSTALADO EM RAMAL DE ENCAMINHAMENTO. AF_06/2022</t>
  </si>
  <si>
    <t>54,24</t>
  </si>
  <si>
    <t>JOELHO 90 GRAUS, PVC, SERIE R, ÁGUA PLUVIAL, DN 100 MM, JUNTA ELÁSTICA, FORNECIDO E INSTALADO EM RAMAL DE ENCAMINHAMENTO. AF_06/2022</t>
  </si>
  <si>
    <t>41,56</t>
  </si>
  <si>
    <t>JOELHO 45 GRAUS, PVC, SERIE R, ÁGUA PLUVIAL, DN 100 MM, JUNTA ELÁSTICA, FORNECIDO E INSTALADO EM CONDUTORES VERTICAIS DE ÁGUAS PLUVIAIS. AF_06/2022</t>
  </si>
  <si>
    <t>48,39</t>
  </si>
  <si>
    <t>LUVA SIMPLES, PVC, SERIE R, ÁGUA PLUVIAL, DN 100 MM, JUNTA ELÁSTICA, FORNECIDO E INSTALADO EM RAMAL DE ENCAMINHAMENTO. AF_06/2022</t>
  </si>
  <si>
    <t>31,16</t>
  </si>
  <si>
    <t>CAIXA ENTERRADA HIDRÁULICA RETANGULAR EM ALVENARIA COM TIJOLOS CERÂMICOS MACIÇOS, DIMENSÕES INTERNAS: 0,6X0,6X0,6 M PARA REDE DE DRENAGEM. AF_12/2020</t>
  </si>
  <si>
    <t>507,98</t>
  </si>
  <si>
    <t>VASO SANITARIO SIFONADO CONVENCIONAL COM LOUÇA BRANCA, INCLUSO CONJUNTO DE LIGAÇÃO PARA BACIA SANITÁRIA AJUSTÁVEL - FORNECIMENTO E INSTALAÇÃO. AF_10/2016</t>
  </si>
  <si>
    <t>296,08</t>
  </si>
  <si>
    <t>ASSENTO SANITÁRIO CONVENCIONAL - FORNECIMENTO E INSTALACAO. AF_01/2020</t>
  </si>
  <si>
    <t>49,20</t>
  </si>
  <si>
    <t>VÁLVULA DE DESCARGA METÁLICA, BASE 1 1/2", ACABAMENTO METALICO CROMADO - FORNECIMENTO E INSTALAÇÃO. AF_08/2021</t>
  </si>
  <si>
    <t>282,18</t>
  </si>
  <si>
    <t>LAVATORIO DE CANTO LOUCA BRANCA SUSPENSO *40 X 30* CM, FORNECIMENTO E INSTALACAO</t>
  </si>
  <si>
    <t>CUBA DE EMBUTIR OVAL EM LOUÇA BRANCA, 35 X 50CM OU EQUIVALENTE, INCLUSO VÁLVULA EM METAL CROMADO E SIFÃO FLEXÍVEL EM PVC - FORNECIMENTO E INSTALAÇÃO. AF_01/2020</t>
  </si>
  <si>
    <t>267,87</t>
  </si>
  <si>
    <t>PAPELEIRA PLASTICA TIPO DISPENSER PARA PAPEL HIGIENICO ROLAO - FORNECIMENTO E INSTALACAO</t>
  </si>
  <si>
    <t>SABONETEIRA PLASTICA TIPO DISPENSER PARA SABONETE LIQUIDO COM RESERVATORIO 800 A 1500 ML, INCLUSO FIXAÇÃO. AF_01/2020</t>
  </si>
  <si>
    <t>71,59</t>
  </si>
  <si>
    <t>TOALHEIRO PLASTICO TIPO DISPENSER PARA PAPEL TOALHA INTERFOLHADO</t>
  </si>
  <si>
    <t>CUBA DE ACO INOX N.304 INDUSTRIAL DE (60 X 50 X 40) CM, COM VALVULA AMERICANA E SIFAO TIPO GARRAFA EM METRAL CROMADO (ESTEVES OU SIMILAR) - FORNECIMENTO E INSTALACAO</t>
  </si>
  <si>
    <t>TORNEIRA PARA LAVATORIO DE ACIONAMENTO HIDROMECANICO, FECHAMENTO AUTOMATICO, ACABAMENTO L.C., PRESSMATIC MESA COMPACT, REF.17160606, 1/2" DA DOCOL OU SIMILAR</t>
  </si>
  <si>
    <t>TORNEIRA CROMADA TUBO MÓVEL, DE PAREDE, 1/2 OU 3/4, PARA PIA DE COZINHA, PADRÃO MÉDIO - FORNECIMENTO E INSTALAÇÃO. AF_01/2020</t>
  </si>
  <si>
    <t>100,06</t>
  </si>
  <si>
    <t>CHUVEIRO ELÉTRICO COMUM CORPO PLÁSTICO, TIPO DUCHA  FORNECIMENTO E INSTALAÇÃO. AF_01/2020</t>
  </si>
  <si>
    <t>85,20</t>
  </si>
  <si>
    <t>VASO SANITARIO SIFONADO CONVENCIONAL PARA PCD SEM FURO FRONTAL COM LOUÇA BRANCA SEM ASSENTO, INCLUSO CONJUNTO DE LIGAÇÃO PARA BACIA SANITÁRIA AJUSTÁVEL - FORNECIMENTO E INSTALAÇÃO. AF_01/2020</t>
  </si>
  <si>
    <t>723,95</t>
  </si>
  <si>
    <t>ASSENTO UNIVERSAL PARA BACIA SANITARIA, EM POLIPROPILENO LINHA EVOLUTION SOFT CLOSE DA TUPAN OU SIMILAR</t>
  </si>
  <si>
    <t>VALVULA DE DESCARGA 1 1/2" SEM ACABAMENTO (BASE), DOCOL OU SIMILAR</t>
  </si>
  <si>
    <t>ACABAMENTO PARA VALVULA DE DESCARGA HYDRA ECO CONFORTO CROMADO REF. 4900.C.CONF DA DECA OU SIMILAR - FORNECIMENTO E INSTALACAO</t>
  </si>
  <si>
    <t>BARRA DE APOIO RETA, EM ACO INOX POLIDO, COMPRIMENTO DE 40CM, DIAMETRO MINIMO DE 3CM</t>
  </si>
  <si>
    <t>BARRA DE APOIO RETA, EM ACO INOX POLIDO, COMPRIMENTO 70 CM,  FIXADA NA PAREDE - FORNECIMENTO E INSTALAÇÃO. AF_01/2020</t>
  </si>
  <si>
    <t>340,53</t>
  </si>
  <si>
    <t>BARRA DE APOIO RETA, EM ACO INOX POLIDO, COMPRIMENTO 80 CM,  FIXADA NA PAREDE - FORNECIMENTO E INSTALAÇÃO. AF_01/2020</t>
  </si>
  <si>
    <t>353,20</t>
  </si>
  <si>
    <t>TORNEIRA PARA LAVATORIO DE MESA PRESSMATIC BENEFIT REF. 00490706 DA DOCOL OU SIMILAR</t>
  </si>
  <si>
    <t>PUXADOR PARA PCD, FIXADO NA PORTA - FORNECIMENTO E INSTALAÇÃO. AF_01/2020</t>
  </si>
  <si>
    <t>321,48</t>
  </si>
  <si>
    <t>PROTETOR DE IMPACTO EM ACO INOX POLIDO 304 SHIELD, ALTURA DE 40CM, LARGURA DE 80CM OU 90CM</t>
  </si>
  <si>
    <t>CAIXA RETANGULAR 4" X 2" ALTA (2,00 M DO PISO), PVC, INSTALADA EM PAREDE - FORNECIMENTO E INSTALAÇÃO. AF_12/2015</t>
  </si>
  <si>
    <t>25,44</t>
  </si>
  <si>
    <t>CAIXA RETANGULAR 4" X 2" BAIXA (0,30 M DO PISO), PVC, INSTALADA EM PAREDE - FORNECIMENTO E INSTALAÇÃO. AF_12/2015</t>
  </si>
  <si>
    <t>9,31</t>
  </si>
  <si>
    <t>CAIXA RETANGULAR 4" X 2" MÉDIA (1,30 M DO PISO), PVC, INSTALADA EM PAREDE - FORNECIMENTO E INSTALAÇÃO. AF_12/2015</t>
  </si>
  <si>
    <t>13,70</t>
  </si>
  <si>
    <t>CAIXA ENTERRADA ELÉTRICA RETANGULAR, EM ALVENARIA COM TIJOLOS CERÂMICOS MACIÇOS, FUNDO COM BRITA, DIMENSÕES INTERNAS: 0,3X0,3X0,3 M. AF_12/2020</t>
  </si>
  <si>
    <t>151,47</t>
  </si>
  <si>
    <t>ELETRODUTO FLEXÍVEL CORRUGADO REFORÇADO, PVC, DN 25 MM (3/4"), PARA CIRCUITOS TERMINAIS, INSTALADO EM PAREDE - FORNECIMENTO E INSTALAÇÃO. AF_12/2015</t>
  </si>
  <si>
    <t>11,18</t>
  </si>
  <si>
    <t>ELETRODUTO FLEXÍVEL CORRUGADO, PEAD, DN 50 (1 1/2"), PARA REDE ENTERRADA DE DISTRIBUIÇÃO DE ENERGIA ELÉTRICA - FORNECIMENTO E INSTALAÇÃO. AF_12/2021</t>
  </si>
  <si>
    <t>8,63</t>
  </si>
  <si>
    <t>ELETRODUTO FLEXÍVEL CORRUGADO, PEAD, DN 63 (2"), PARA REDE ENTERRADA DE DISTRIBUIÇÃO DE ENERGIA ELÉTRICA - FORNECIMENTO E INSTALAÇÃO. AF_12/2021</t>
  </si>
  <si>
    <t>12,31</t>
  </si>
  <si>
    <t>ELETRODUTO FLEXÍVEL CORRUGADO, PEAD, DN 90 (3"), PARA REDE ENTERRADA DE DISTRIBUIÇÃO DE ENERGIA ELÉTRICA - FORNECIMENTO E INSTALAÇÃO. AF_12/2021</t>
  </si>
  <si>
    <t>18,07</t>
  </si>
  <si>
    <t>DISJUNTOR BIPOLAR TIPO DIN, CORRENTE NOMINAL DE 10A - FORNECIMENTO E INSTALAÇÃO. AF_10/2020</t>
  </si>
  <si>
    <t>57,79</t>
  </si>
  <si>
    <t>DISJUNTOR TRIPOLAR TIPO DIN, CORRENTE NOMINAL DE 16A - FORNECIMENTO E INSTALAÇÃO. AF_10/2020</t>
  </si>
  <si>
    <t>73,83</t>
  </si>
  <si>
    <t>DISJUNTOR MONOPOLAR TIPO DIN, CORRENTE NOMINAL DE 10A - FORNECIMENTO E INSTALAÇÃO. AF_10/2020</t>
  </si>
  <si>
    <t>11,74</t>
  </si>
  <si>
    <t>DISJUNTOR MONOPOLAR TIPO DIN, CORRENTE NOMINAL DE 16A - FORNECIMENTO E INSTALAÇÃO. AF_10/2020</t>
  </si>
  <si>
    <t>12,28</t>
  </si>
  <si>
    <t>DISPOSITIVO DPS CLASSE II, 1 POLO, TENSAO MAXIMA DE 175 V, CORRENTE MAXIMA DE *20* KA (TIPO AC)</t>
  </si>
  <si>
    <t>CABO DE COBRE FLEXÍVEL ISOLADO, 25 MM², 0,6/1,0 KV, PARA REDE AÉREA DE DISTRIBUIÇÃO DE ENERGIA ELÉTRICA DE BAIXA TENSÃO - FORNECIMENTO E INSTALAÇÃO. AF_07/2020</t>
  </si>
  <si>
    <t>22,93</t>
  </si>
  <si>
    <t>CABO DE COBRE FLEXÍVEL ISOLADO, 4 MM², ANTI-CHAMA 0,6/1,0 KV, PARA CIRCUITOS TERMINAIS - FORNECIMENTO E INSTALAÇÃO. AF_12/2015</t>
  </si>
  <si>
    <t>6,17</t>
  </si>
  <si>
    <t>CABO DE COBRE FLEXÍVEL ISOLADO, 2,5 MM², ANTI-CHAMA 450/750 V, PARA CIRCUITOS TERMINAIS - FORNECIMENTO E INSTALAÇÃO. AF_12/2015</t>
  </si>
  <si>
    <t>3,73</t>
  </si>
  <si>
    <t>CABO DE COBRE FLEXÍVEL ISOLADO, 4 MM², ANTI-CHAMA 450/750 V, PARA CIRCUITOS TERMINAIS - FORNECIMENTO E INSTALAÇÃO. AF_12/2015</t>
  </si>
  <si>
    <t>5,78</t>
  </si>
  <si>
    <t>CABO DE COBRE FLEXÍVEL ISOLADO, 6 MM², ANTI-CHAMA 450/750 V, PARA CIRCUITOS TERMINAIS - FORNECIMENTO E INSTALAÇÃO. AF_12/2015</t>
  </si>
  <si>
    <t>8,07</t>
  </si>
  <si>
    <t>INTERRUPTOR SIMPLES (1 MÓDULO), 10A/250V, INCLUINDO SUPORTE E PLACA - FORNECIMENTO E INSTALAÇÃO. AF_12/2015</t>
  </si>
  <si>
    <t>23,57</t>
  </si>
  <si>
    <t>TOMADA ALTA DE EMBUTIR (1 MÓDULO), 2P+T 10 A, INCLUINDO SUPORTE E PLACA - FORNECIMENTO E INSTALAÇÃO. AF_12/2015</t>
  </si>
  <si>
    <t>36,18</t>
  </si>
  <si>
    <t>INTERRUPTOR SIMPLES (1 MÓDULO) COM 1 TOMADA DE EMBUTIR 2P+T 10 A,  INCLUINDO SUPORTE E PLACA - FORNECIMENTO E INSTALAÇÃO. AF_12/2015</t>
  </si>
  <si>
    <t>41,83</t>
  </si>
  <si>
    <t>TOMADA BAIXA DE EMBUTIR (1 MÓDULO), 2P+T 20 A, INCLUINDO SUPORTE E PLACA - FORNECIMENTO E INSTALAÇÃO. AF_12/2015</t>
  </si>
  <si>
    <t>27,04</t>
  </si>
  <si>
    <t>TOMADA MÉDIA DE EMBUTIR (1 MÓDULO), 2P+T 10 A, INCLUINDO SUPORTE E PLACA - FORNECIMENTO E INSTALAÇÃO. AF_12/2015</t>
  </si>
  <si>
    <t>28,06</t>
  </si>
  <si>
    <t>TOMADA MÉDIA DE EMBUTIR (1 MÓDULO), 2P+T 20 A, INCLUINDO SUPORTE E PLACA - FORNECIMENTO E INSTALAÇÃO. AF_12/2015</t>
  </si>
  <si>
    <t>30,19</t>
  </si>
  <si>
    <t>LUMINÁRIA ARANDELA TIPO MEIA LUA, DE SOBREPOR, COM 1 LÂMPADA LED DE 6 W, SEM REATOR - FORNECIMENTO E INSTALAÇÃO. AF_02/2020</t>
  </si>
  <si>
    <t>105,34</t>
  </si>
  <si>
    <t>LUMINARIA TIPO PLAFON COM PAINEL LED, 30X30CM, SOBREPOR, POTENCIA DE 24W, 4000K, LUZ NEUTRA, ELGIN OU SIMILAR - FORNECIMENTO E INSTALACAO</t>
  </si>
  <si>
    <t>QUADRO DE DISTRIBUIÇÃO DE ENERGIA EM CHAPA DE AÇO GALVANIZADO, DE EMBUTIR, COM BARRAMENTO TRIFÁSICO, PARA 18 DISJUNTORES DIN 100A - FORNECIMENTO E INSTALAÇÃO. AF_10/2020</t>
  </si>
  <si>
    <t>481,57</t>
  </si>
  <si>
    <t>QUADRO DE DISTRIBUIÇÃO DE ENERGIA EM CHAPA DE AÇO GALVANIZADO, DE EMBUTIR, COM BARRAMENTO TRIFÁSICO, PARA 24 DISJUNTORES DIN 100A - FORNECIMENTO E INSTALAÇÃO. AF_10/2020</t>
  </si>
  <si>
    <t>505,17</t>
  </si>
  <si>
    <t>- TRIFASICO DE 24,48 A 35,05 KW</t>
  </si>
  <si>
    <t>EXTINTOR DE INCÊNDIO PORTÁTIL COM CARGA DE PQS DE 4 KG, CLASSE BC - FORNECIMENTO E INSTALAÇÃO. AF_10/2020_PE</t>
  </si>
  <si>
    <t>238,88</t>
  </si>
  <si>
    <t>EXTINTOR DE INCÊNDIO PORTÁTIL COM CARGA DE ÁGUA PRESSURIZADA DE 10 L, CLASSE A - FORNECIMENTO E INSTALAÇÃO. AF_10/2020_PE</t>
  </si>
  <si>
    <t>246,39</t>
  </si>
  <si>
    <t>PLACA DE SINALIZACAO DE ORIENTACAO E SALVAMENTO, SIMBOLO RETANGULAR, FUNDO VERDE, PICTOGRAMA FOTOLUMINESCENTE, EM PVC, 2MM ANTI-CHAMAS, NAS DIMENSOES (13X26)CM</t>
  </si>
  <si>
    <t>PLACA DE SINALIZACAO DE ALERTA, SIMBOLO TRIANGULAR, FUNDO AMARELO, PICTOGRAMA PRETO, FAIXA TRIANGULAR PRETA, EM PVC, 2MM ANTI-CHAMAS, NAS DIMENSOES (14X14)CM</t>
  </si>
  <si>
    <t>LUMINÁRIA DE EMERGÊNCIA, COM 30 LÂMPADAS LED DE 2 W, SEM REATOR - FORNECIMENTO E INSTALAÇÃO. AF_02/2020</t>
  </si>
  <si>
    <t>30,52</t>
  </si>
  <si>
    <t>GUIA (MEIO-FIO) CONCRETO, MOLDADA  IN LOCO  EM TRECHO CURVO COM EXTRUSORA, 15 CM BASE X 30 CM ALTURA. AF_06/2016</t>
  </si>
  <si>
    <t>46,78</t>
  </si>
  <si>
    <t>PINTURA DE MEIO-FIO COM TINTA BRANCA A BASE DE CAL (CAIAÇÃO). AF_05/2021</t>
  </si>
  <si>
    <t>1,28</t>
  </si>
  <si>
    <t>LASTRO COM MATERIAL GRANULAR (AREIA MÉDIA), APLICADO EM PISOS OU LAJES SOBRE SOLO, ESPESSURA DE *10 CM*. AF_07/2019</t>
  </si>
  <si>
    <t>122,81</t>
  </si>
  <si>
    <t>INSTALAÇÃO DE ALONGADOR COM TRÊS ALTURAS, EM TUBO DE AÇO CARBONO - EQUIPAMENTO DE GINÁSTICA PARA ACADEMIA AO AR LIVRE / ACADEMIA DA TERCEIRA IDADE - ATI, INSTALADO SOBRE PISO DE CONCRETO EXISTENTE. AF_10/2021</t>
  </si>
  <si>
    <t>2.357,98</t>
  </si>
  <si>
    <t>INSTALAÇÃO DE SURF DUPLO, EM TUBO DE AÇO CARBONO - EQUIPAMENTO DE GINÁSTICA PARA ACADEMIA AO AR LIVRE / ACADEMIA DA TERCEIRA IDADE - ATI, INSTALADO SOBRE PISO DE CONCRETO EXISTENTE. AF_10/2021</t>
  </si>
  <si>
    <t>2.784,53</t>
  </si>
  <si>
    <t>INSTALAÇÃO DE PRESSÃO DE PERNAS TRIPLO, EM TUBO DE AÇO CARBONO - EQUIPAMENTO DE GINÁSTICA PARA ACADEMIA AO AR LIVRE / ACADEMIA DA TERCEIRA IDADE - ATI, INSTALADO SOBRE PISO DE CONCRETO EXISTENTE. AF_10/2021</t>
  </si>
  <si>
    <t>4.042,39</t>
  </si>
  <si>
    <t>INSTALAÇÃO DE SIMULADOR DE CAMINHADA TRIPLO, EM TUBO DE AÇO CARBONO - EQUIPAMENTO DE GINÁSTICA PARA ACADEMIA AO AR LIVRE / ACADEMIA DA TERCEIRA IDADE - ATI, INSTALADO SOBRE PISO DE CONCRETO EXISTENTE. AF_10/2021</t>
  </si>
  <si>
    <t>4.815,03</t>
  </si>
  <si>
    <t>INSTALAÇÃO DE SIMULADOR DE REMO INDIVIDUAL, EM TUBO DE AÇO CARBONO - EQUIPAMENTO DE GINÁSTICA PARA ACADEMIA AO AR LIVRE / ACADEMIA DA TERCEIRA IDADE - ATI, INSTALADO SOBRE PISO DE CONCRETO EXISTENTE. AF_10/2021</t>
  </si>
  <si>
    <t>2.594,66</t>
  </si>
  <si>
    <t>INSTALAÇÃO DE PLACA ORIENTATIVA SOBRE EXERCÍCIOS, 2,00M X 1,00M, EM TUBO DE AÇO CARBONO - PARA ACADEMIA AO AR LIVRE / ACADEMIA DA TERCEIRA IDADE - ATI, INSTALADO SOBRE PISO DE CONCRETO EXISTENTE. AF_10/2021</t>
  </si>
  <si>
    <t>2.251,06</t>
  </si>
  <si>
    <t>CONJUNTO PARA FUTSAL COM TRAVES OFICIAIS DE 3,00 X 2,00 M EM TUBO DE ACO GALVANIZADO 3" COM REQUADRO EM TUBO DE 1", PINTURA EM PRIMER COM TINTA ESMALTE SINTETICO E REDES DE POLIETILENO FIO 4 MM</t>
  </si>
  <si>
    <t xml:space="preserve">UN    </t>
  </si>
  <si>
    <t>4.529,58</t>
  </si>
  <si>
    <t>PINTURA COM TINTA ALQUÍDICA DE FUNDO E ACABAMENTO (ESMALTE SINTÉTICO GRAFITE) PULVERIZADA SOBRE SUPERFÍCIES METÁLICAS (EXCETO PERFIL) EXECUTADO EM OBRA (POR DEMÃO). AF_01/2020_PE</t>
  </si>
  <si>
    <t>20,84</t>
  </si>
  <si>
    <t>APLICAÇÃO DE FUNDO SELADOR ACRÍLICO EM PAREDES, UMA DEMÃO. AF_06/2014</t>
  </si>
  <si>
    <t>APLICACAO E LIXAMENTO DE MASSA ACRILICA EM PAREDES EM DUAS DEMAOS</t>
  </si>
  <si>
    <t>APLICAÇÃO MANUAL DE PINTURA COM TINTA LÁTEX ACRÍLICA EM PAREDES, DUAS DEMÃOS. AF_06/2014</t>
  </si>
  <si>
    <t>14,21</t>
  </si>
  <si>
    <t>TEXTURA ACRÍLICA, APLICAÇÃO MANUAL EM PAREDE, UMA DEMÃO. AF_09/2016</t>
  </si>
  <si>
    <t>12,68</t>
  </si>
  <si>
    <t>LIMPEZA DE SUPERFÍCIE COM JATO DE ALTA PRESSÃO. AF_04/2019</t>
  </si>
  <si>
    <t>1,57</t>
  </si>
  <si>
    <t>PINTURA DE PISO COM TINTA ACRÍLICA, APLICAÇÃO MANUAL, 2 DEMÃOS, INCLUSO FUNDO PREPARADOR. AF_05/2021</t>
  </si>
  <si>
    <t>17,36</t>
  </si>
  <si>
    <t>PINTURA DE PISO COM TINTA EPÓXI, APLICAÇÃO MANUAL, 2 DEMÃOS, INCLUSO PRIMER EPÓXI. AF_05/2021</t>
  </si>
  <si>
    <t>55,47</t>
  </si>
  <si>
    <t>PINTURA DE DEMARCAÇÃO DE QUADRA POLIESPORTIVA COM TINTA EPÓXI, E = 5 CM, APLICAÇÃO MANUAL. AF_05/2021</t>
  </si>
  <si>
    <t>8,80</t>
  </si>
  <si>
    <t>PEITORIL LINEAR EM GRANITO OU MÁRMORE, L = 15CM, COMPRIMENTO DE ATÉ 2M, ASSENTADO COM ARGAMASSA 1:6 COM ADITIVO. AF_11/2020</t>
  </si>
  <si>
    <t>166,02</t>
  </si>
  <si>
    <t>BANCADA DE GRANITO CINZA ANDORINHA, COM ACABAMENTO RETO SIMPLES, ESPESSURA DE 2,5CM</t>
  </si>
  <si>
    <t>SUPORTE MÃO FRANCESA EM ACO, ABAS IGUAIS 40 CM, CAPACIDADE MINIMA 70 KG, BRANCO - FORNECIMENTO E INSTALAÇÃO. AF_01/2020</t>
  </si>
  <si>
    <t>38,57</t>
  </si>
  <si>
    <t>FRONTAO/ESPELHO EM GRANITO CINZA ANDORINHA COM H=10CM, ESP=2CM</t>
  </si>
  <si>
    <t>ARMARIO SOB BANCADA COM H=66CM EM MDF BRANCO ESPESSURA 18MM - ANEXO A-133</t>
  </si>
  <si>
    <t>DIVISORIA SANITÁRIA, TIPO CABINE, EM GRANITO CINZA POLIDO, ESP = 3CM, ASSENTADO COM ARGAMASSA COLANTE AC III-E, EXCLUSIVE FERRAGENS. AF_01/2021</t>
  </si>
  <si>
    <t>892,16</t>
  </si>
  <si>
    <t>PLANTIO DE GRAMA ESMERALDA OU SÃO CARLOS OU CURITIBANA, EM PLACAS. AF_05/2022</t>
  </si>
  <si>
    <t>12,02</t>
  </si>
  <si>
    <t>APLICAÇÃO DE ADUBO EM SOLO. AF_05/2018</t>
  </si>
  <si>
    <t>8,10</t>
  </si>
  <si>
    <t>PLANTIO DE ARBUSTO OU  CERCA VIVA. AF_05/2018</t>
  </si>
  <si>
    <t>55,63</t>
  </si>
  <si>
    <t>PLANTIO DE PALMEIRA COM ALTURA DE MUDA MENOR OU IGUAL A 2,00 M. AF_05/2018</t>
  </si>
  <si>
    <t>354,44</t>
  </si>
  <si>
    <t>ESPELHO CRISTAL, ESPESSURA 4MM FIXADO COM BOTAO FRANCES DE PLASTICO CROMADO, PARAFUSO E BUCHA, SEM MOLDURA - FORNECIMENTO E INSTALACAO</t>
  </si>
  <si>
    <t>PLACA DE SINALIZACAO EM ACRILICO ATE 240 CM2 COM 10 LETRAS, PARA PORTAS</t>
  </si>
  <si>
    <t>CORRIMAO LATERAL COM H=0,92M E H=0,70M EM TUBO IND. 1.1/2" CH 18, FIXADOS EM PILARETES EM TUBO IND. 2.1/2" CH 18, INCLUSIVE FUNDO E PINTURA ESMALTE, AMBOS EM 2 DEMAOS, CONFORME DETALHE ANEXO (A-15.007)</t>
  </si>
  <si>
    <t>ENGENHEIRO CIVIL DE OBRA JUNIOR COM ENCARGOS COMPLEMENTARES</t>
  </si>
  <si>
    <t>H</t>
  </si>
  <si>
    <t>96,58</t>
  </si>
  <si>
    <t>MESTRE DE OBRAS COM ENCARGOS COMPLEMENTARES</t>
  </si>
  <si>
    <t>29,76</t>
  </si>
  <si>
    <t>VIGIA NOTURNO COM ENCARGOS COMPLEMENTARES</t>
  </si>
  <si>
    <t>21,08</t>
  </si>
  <si>
    <t>CORRETO</t>
  </si>
  <si>
    <t>DEPÓSITO/SANITÁRIO/ VESTIARIO FEM/SANITÁRIO/ VESTIARIO MASC/WC PCD</t>
  </si>
  <si>
    <t>QUIOSQUES</t>
  </si>
  <si>
    <t>W.C.'S</t>
  </si>
  <si>
    <t>VESTIÁRIOS/SANITÁRIOS</t>
  </si>
  <si>
    <t>SERVENTE COM ENCARGOS COMPLEMENTARES</t>
  </si>
  <si>
    <t>17,04</t>
  </si>
  <si>
    <t>PEDREIRO COM ENCARGOS COMPLEMENTARES</t>
  </si>
  <si>
    <t>21,15</t>
  </si>
  <si>
    <t>PORTA DE ENROLAR MANUAL COMPLETA, PERFIL MEIA CANA CEGA, EM ACO GALVANIZADO COM PINTURA ELETROSTATICA, CHAPA NUMERO 24 " (SEM INSTALACAO)</t>
  </si>
  <si>
    <t xml:space="preserve">M2    </t>
  </si>
  <si>
    <t>ARGAMASSA TRAÇO 1:3 (EM VOLUME DE CIMENTO E AREIA MÉDIA ÚMIDA), PREPARO MANUAL. AF_08/2019</t>
  </si>
  <si>
    <t>SERRALHEIRO COM ENCARGOS COMPLEMENTARES</t>
  </si>
  <si>
    <t>TERMINAL A COMPRESSAO EM COBRE ESTANHADO PARA CABO 16 MM2, 1 FURO E 1 COMPRESSAO, PARA PARAFUSO DE FIXACAO M6</t>
  </si>
  <si>
    <t>2,10</t>
  </si>
  <si>
    <t>DISJUNTOR TIPO DIN/IEC, TRIPOLAR 63 A</t>
  </si>
  <si>
    <t>77,07</t>
  </si>
  <si>
    <t>AUXILIAR DE ELETRICISTA COM ENCARGOS COMPLEMENTARES</t>
  </si>
  <si>
    <t>17,35</t>
  </si>
  <si>
    <t>ELETRICISTA COM ENCARGOS COMPLEMENTARES</t>
  </si>
  <si>
    <t>22,08</t>
  </si>
  <si>
    <t>DISPOSITIVO DR, 2 POLOS, SENSIBILIDADE DE 30 MA, CORRENTE DE 25 A, TIPO AC</t>
  </si>
  <si>
    <t>141,47</t>
  </si>
  <si>
    <t>DISPOSITIVO DR, 2 POLOS, SENSIBILIDADE DE 30 MA, CORRENTE DE 40 A, TIPO AC</t>
  </si>
  <si>
    <t>143,99</t>
  </si>
  <si>
    <t>PEDRA BRITADA N. 1 (9,5 a 19 MM) POSTO PEDREIRA/FORNECEDOR, SEM FRETE</t>
  </si>
  <si>
    <t xml:space="preserve">M3    </t>
  </si>
  <si>
    <t>96,99</t>
  </si>
  <si>
    <t>CONJUNTO PARA QUADRA DE  VOLEI COM POSTES EM TUBO DE ACO GALVANIZADO 3", H = *255* CM, PINTURA EM TINTA ESMALTE SINTETICO, REDE DE NYLON COM 2 MM, MALHA 10 X 10 CM E ANTENAS OFICIAIS EM FIBRA DE VIDRO</t>
  </si>
  <si>
    <t>2.749,85</t>
  </si>
  <si>
    <t>TUBO ACO GALVANIZADO COM COSTURA, CLASSE MEDIA, DN 4", E = 4,50* MM, PESO 12,10* KG/M (NBR 5580)</t>
  </si>
  <si>
    <t xml:space="preserve">M     </t>
  </si>
  <si>
    <t>191,26</t>
  </si>
  <si>
    <t>21,35</t>
  </si>
  <si>
    <t>CONCRETO FCK = 15MPA, TRAÇO 1:3,4:3,4 (EM MASSA SECA DE CIMENTO/ AREIA MÉDIA/ SEIXO ROLADO) - PREPARO MANUAL. AF_05/2021</t>
  </si>
  <si>
    <t>618,13</t>
  </si>
  <si>
    <t>BUCHA DE NYLON SEM ABA S6, COM PARAFUSO DE 4,20 X 40 MM EM ACO ZINCADO COM ROSCA SOBERBA, CABECA CHATA E FENDA PHILLIPS</t>
  </si>
  <si>
    <t>0,12</t>
  </si>
  <si>
    <t>TELA FACHADEIRA EM POLIETILENO, ROLO DE 3 X 100 M (L X C), COR BRANCA, SEM LOGOMARCA - PARA PROTECAO DE OBRAS</t>
  </si>
  <si>
    <t>2,93</t>
  </si>
  <si>
    <t>FIXAÇÃO UTILIZANDO PARAFUSO E BUCHA DE NYLON, SOMENTE MÃO DE OBRA. AF_10/2016</t>
  </si>
  <si>
    <t>3,70</t>
  </si>
  <si>
    <t>ARMAÇÃO PARA EXECUÇÃO DE RADIER, PISO DE CONCRETO OU LAJE SOBRE SOLO, COM USO DE TELA Q-92. AF_09/2021</t>
  </si>
  <si>
    <t>19,13</t>
  </si>
  <si>
    <t>PLACA DE INAUGURACAO METALICA, *40* CM X *60* CM</t>
  </si>
  <si>
    <t>678,38</t>
  </si>
  <si>
    <t>AJUDANTE DE PEDREIRO COM ENCARGOS COMPLEMENTARES</t>
  </si>
  <si>
    <t>16,35</t>
  </si>
  <si>
    <t>TELHADISTA COM ENCARGOS COMPLEMENTARES</t>
  </si>
  <si>
    <t>20,63</t>
  </si>
  <si>
    <t>AUXILIAR DE SERVIÇOS GERAIS COM ENCARGOS COMPLEMENTARES</t>
  </si>
  <si>
    <t>18,30</t>
  </si>
  <si>
    <t>SILICONE ACETICO USO GERAL INCOLOR 280 G</t>
  </si>
  <si>
    <t>23,48</t>
  </si>
  <si>
    <t>CANTONEIRA ACO ABAS IGUAIS (QUALQUER BITOLA), ESPESSURA ENTRE 1/8" E 1/4"</t>
  </si>
  <si>
    <t xml:space="preserve">KG    </t>
  </si>
  <si>
    <t>10,00</t>
  </si>
  <si>
    <t>AJUDANTE DE ESTRUTURA METÁLICA COM ENCARGOS COMPLEMENTARES</t>
  </si>
  <si>
    <t>17,85</t>
  </si>
  <si>
    <t>MONTADOR DE ESTRUTURA METÁLICA COM ENCARGOS COMPLEMENTARES</t>
  </si>
  <si>
    <t>21,26</t>
  </si>
  <si>
    <t>PARAFUSO ZINCADO, AUTOBROCANTE, FLANGEADO, 4,2 MM X 19 MM</t>
  </si>
  <si>
    <t xml:space="preserve">CENTO </t>
  </si>
  <si>
    <t>34,09</t>
  </si>
  <si>
    <t>CHAPA DE ACO CARBONO GALVANIZADA, PERFURADA (GRADE FUROS) E = 1,5 MM, DIAMETRO DO FURO = 9,52 MM (FUROS ALTERNADOS HORIZ.)</t>
  </si>
  <si>
    <t>33,60</t>
  </si>
  <si>
    <t>PAR DE TABELAS DE BASQUETE EM COMPENSADO NAVAL, OFICIAL, 1800 X 1200 MM, INCLUINDO ARO DE METAL E REDE EM POLIPROPILENO 100% (SEM SUPORTE DE FIXACAO)</t>
  </si>
  <si>
    <t>3.168,67</t>
  </si>
  <si>
    <t>CANTONEIRA ALUMINIO ABAS IGUAIS 1 1/4 ", E = 3/16 "</t>
  </si>
  <si>
    <t>58,07</t>
  </si>
  <si>
    <t>SOLDA EM VARETA FOSCOPER, D = *2,5* MM  X COMPRIMENTO 500 MM</t>
  </si>
  <si>
    <t>242,38</t>
  </si>
  <si>
    <t>PARAFUSO FRANCES M16 EM ACO GALVANIZADO, COMPRIMENTO = 45 MM, DIAMETRO = 16 MM, CABECA ABAULADA</t>
  </si>
  <si>
    <t>7,48</t>
  </si>
  <si>
    <t>PARAFUSO M16 EM ACO GALVANIZADO, COMPRIMENTO = 200 MM, DIAMETRO = 16 MM, ROSCA MAQUINA, CABECA QUADRADA</t>
  </si>
  <si>
    <t>15,03</t>
  </si>
  <si>
    <t>PARAFUSO ZINCADO, SEXTAVADO, COM ROSCA INTEIRA, DIAMETRO 5/8", COMPRIMENTO 3", COM PORCA E ARRUELA DE PRESSAO MEDIA</t>
  </si>
  <si>
    <t>6,55</t>
  </si>
  <si>
    <t>FABRICAÇÃO E INSTALAÇÃO DE TESOURA INTEIRA EM AÇO, VÃO DE 3 M, PARA TELHA CERÂMICA OU DE CONCRETO, INCLUSO IÇAMENTO. AF_12/2015</t>
  </si>
  <si>
    <t>784,05</t>
  </si>
  <si>
    <t>PINTURA COM TINTA ALQUÍDICA DE FUNDO E ACABAMENTO (ESMALTE SINTÉTICO GRAFITE) APLICADA A ROLO OU PINCEL SOBRE SUPERFÍCIES METÁLICAS (EXCETO PERFIL) EXECUTADO EM OBRA (POR DEMÃO). AF_01/2020</t>
  </si>
  <si>
    <t>22,29</t>
  </si>
  <si>
    <t>AUXILIAR DE SERRALHEIRO COM ENCARGOS COMPLEMENTARES</t>
  </si>
  <si>
    <t>18,03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</si>
</sst>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_);\(#,##0.000\)"/>
    <numFmt numFmtId="165" formatCode="&quot;R$&quot;\ #,##0.00"/>
    <numFmt numFmtId="166" formatCode="_(* #,##0.00_);_(* \(#,##0.00\);_(* &quot;-&quot;??_);_(@_)"/>
    <numFmt numFmtId="167" formatCode="0.000"/>
    <numFmt numFmtId="168" formatCode="0.0000"/>
  </numFmts>
  <fonts count="56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color rgb="FF000000"/>
      <name val="Arial"/>
      <family val="2"/>
    </font>
    <font>
      <sz val="10"/>
      <name val="Arial"/>
      <family val="2"/>
    </font>
    <font>
      <b/>
      <sz val="10"/>
      <name val="Cambria"/>
      <family val="1"/>
    </font>
    <font>
      <sz val="11"/>
      <color theme="1"/>
      <name val="Cambria"/>
      <family val="1"/>
    </font>
    <font>
      <sz val="10"/>
      <name val="Cambria"/>
      <family val="1"/>
    </font>
    <font>
      <sz val="8"/>
      <name val="Cambria"/>
      <family val="1"/>
    </font>
    <font>
      <b/>
      <sz val="9"/>
      <name val="Cambria"/>
      <family val="1"/>
    </font>
    <font>
      <b/>
      <sz val="8"/>
      <name val="Cambria"/>
      <family val="1"/>
    </font>
    <font>
      <b/>
      <sz val="7"/>
      <name val="Cambria"/>
      <family val="1"/>
    </font>
    <font>
      <b/>
      <sz val="8"/>
      <color theme="1"/>
      <name val="Cambria"/>
      <family val="1"/>
    </font>
    <font>
      <b/>
      <sz val="11"/>
      <name val="Cambria"/>
      <family val="1"/>
    </font>
    <font>
      <b/>
      <sz val="12"/>
      <name val="Cambria"/>
      <family val="1"/>
    </font>
    <font>
      <b/>
      <sz val="14"/>
      <name val="Cambria"/>
      <family val="1"/>
    </font>
    <font>
      <b/>
      <sz val="16"/>
      <name val="Cambria"/>
      <family val="1"/>
    </font>
    <font>
      <b/>
      <sz val="8"/>
      <color rgb="FF000000"/>
      <name val="Cambria"/>
      <family val="1"/>
    </font>
    <font>
      <b/>
      <sz val="10"/>
      <color rgb="FF000000"/>
      <name val="Cambria"/>
      <family val="1"/>
    </font>
    <font>
      <sz val="8"/>
      <color rgb="FF000000"/>
      <name val="Cambria"/>
      <family val="1"/>
    </font>
    <font>
      <sz val="9"/>
      <color theme="1"/>
      <name val="Cambria"/>
      <family val="1"/>
    </font>
    <font>
      <b/>
      <sz val="6"/>
      <name val="Cambria"/>
      <family val="1"/>
    </font>
    <font>
      <sz val="9"/>
      <name val="Cambria"/>
      <family val="1"/>
    </font>
    <font>
      <sz val="8"/>
      <color theme="1"/>
      <name val="Calibri"/>
      <family val="2"/>
      <scheme val="minor"/>
    </font>
    <font>
      <b/>
      <sz val="10"/>
      <color theme="1"/>
      <name val="Cambria"/>
      <family val="1"/>
    </font>
    <font>
      <sz val="10"/>
      <color rgb="FF000000"/>
      <name val="Arial"/>
      <family val="2"/>
    </font>
    <font>
      <sz val="10"/>
      <color rgb="FF000000"/>
      <name val="Cambria"/>
      <family val="1"/>
    </font>
    <font>
      <b/>
      <sz val="11"/>
      <color indexed="8"/>
      <name val="Courier New"/>
      <family val="3"/>
    </font>
    <font>
      <b/>
      <sz val="9"/>
      <color indexed="8"/>
      <name val="Courier New"/>
      <family val="3"/>
    </font>
    <font>
      <sz val="9"/>
      <color indexed="8"/>
      <name val="Courier New"/>
      <family val="3"/>
    </font>
    <font>
      <b/>
      <sz val="9"/>
      <color rgb="FF000000"/>
      <name val="Courier New"/>
      <family val="3"/>
    </font>
    <font>
      <sz val="9"/>
      <color rgb="FF000000"/>
      <name val="Courier New"/>
      <family val="3"/>
    </font>
    <font>
      <sz val="10"/>
      <color rgb="FF000000"/>
      <name val="Courier New"/>
      <family val="3"/>
    </font>
    <font>
      <b/>
      <sz val="10"/>
      <color indexed="8"/>
      <name val="Courier New"/>
      <family val="3"/>
    </font>
    <font>
      <sz val="10"/>
      <color rgb="FF000000"/>
      <name val="Arial"/>
      <family val="2"/>
    </font>
    <font>
      <sz val="9"/>
      <name val="Courier New"/>
      <family val="3"/>
    </font>
    <font>
      <sz val="11"/>
      <name val="Calibri"/>
      <family val="2"/>
      <scheme val="minor"/>
    </font>
    <font>
      <b/>
      <sz val="9"/>
      <color rgb="FF000000"/>
      <name val="Cambria"/>
      <family val="1"/>
    </font>
    <font>
      <b/>
      <sz val="10"/>
      <color rgb="FFFF0000"/>
      <name val="Cambria"/>
      <family val="1"/>
    </font>
    <font>
      <sz val="12"/>
      <name val="Cambria"/>
      <family val="1"/>
    </font>
    <font>
      <b/>
      <sz val="16"/>
      <color theme="1"/>
      <name val="Bahnschrift SemiBold Condensed"/>
      <family val="2"/>
    </font>
    <font>
      <sz val="16"/>
      <color theme="1"/>
      <name val="Bahnschrift SemiBold Condensed"/>
      <family val="2"/>
    </font>
    <font>
      <sz val="10"/>
      <color theme="1"/>
      <name val="Cambria"/>
      <family val="1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10"/>
      <color rgb="FFFF0000"/>
      <name val="Cambria"/>
      <family val="1"/>
    </font>
    <font>
      <b/>
      <sz val="11"/>
      <color theme="1"/>
      <name val="Calibri"/>
      <family val="2"/>
      <scheme val="minor"/>
    </font>
    <font>
      <b/>
      <sz val="9"/>
      <color rgb="FFC00000"/>
      <name val="Cambria"/>
      <family val="1"/>
    </font>
    <font>
      <sz val="9"/>
      <color rgb="FFC00000"/>
      <name val="Cambria"/>
      <family val="1"/>
    </font>
    <font>
      <sz val="11"/>
      <color rgb="FFC00000"/>
      <name val="Calibri"/>
      <family val="2"/>
      <scheme val="minor"/>
    </font>
    <font>
      <b/>
      <sz val="8"/>
      <color rgb="FFFF0000"/>
      <name val="Cambria"/>
      <family val="1"/>
    </font>
    <font>
      <b/>
      <sz val="9"/>
      <color theme="0" tint="-0.14999847407452621"/>
      <name val="Cambria"/>
      <family val="1"/>
    </font>
    <font>
      <b/>
      <sz val="9"/>
      <color theme="1"/>
      <name val="Cambria"/>
      <family val="1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gray0625">
        <bgColor theme="0"/>
      </patternFill>
    </fill>
    <fill>
      <patternFill patternType="solid">
        <fgColor theme="8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</borders>
  <cellStyleXfs count="26">
    <xf numFmtId="0" fontId="0" fillId="0" borderId="0"/>
    <xf numFmtId="164" fontId="1" fillId="0" borderId="0"/>
    <xf numFmtId="164" fontId="1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1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0" fontId="36" fillId="0" borderId="0"/>
    <xf numFmtId="44" fontId="27" fillId="0" borderId="0" applyFont="0" applyFill="0" applyBorder="0" applyAlignment="0" applyProtection="0"/>
    <xf numFmtId="0" fontId="27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012">
    <xf numFmtId="0" fontId="0" fillId="0" borderId="0" xfId="0"/>
    <xf numFmtId="9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9" fillId="2" borderId="6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0" fillId="0" borderId="11" xfId="0" applyBorder="1"/>
    <xf numFmtId="0" fontId="0" fillId="0" borderId="8" xfId="0" applyBorder="1"/>
    <xf numFmtId="0" fontId="6" fillId="0" borderId="0" xfId="6"/>
    <xf numFmtId="0" fontId="6" fillId="0" borderId="11" xfId="6" applyBorder="1"/>
    <xf numFmtId="0" fontId="7" fillId="0" borderId="3" xfId="6" applyFont="1" applyBorder="1" applyAlignment="1">
      <alignment vertical="center" wrapText="1"/>
    </xf>
    <xf numFmtId="0" fontId="9" fillId="0" borderId="12" xfId="6" applyFont="1" applyBorder="1"/>
    <xf numFmtId="0" fontId="9" fillId="0" borderId="11" xfId="6" applyFont="1" applyBorder="1"/>
    <xf numFmtId="0" fontId="9" fillId="0" borderId="12" xfId="6" applyFont="1" applyBorder="1" applyAlignment="1">
      <alignment horizontal="center" vertical="center"/>
    </xf>
    <xf numFmtId="10" fontId="7" fillId="0" borderId="3" xfId="3" applyNumberFormat="1" applyFont="1" applyFill="1" applyBorder="1" applyAlignment="1">
      <alignment horizontal="center" vertical="center"/>
    </xf>
    <xf numFmtId="0" fontId="7" fillId="0" borderId="11" xfId="6" applyFont="1" applyBorder="1" applyAlignment="1">
      <alignment horizontal="left"/>
    </xf>
    <xf numFmtId="43" fontId="7" fillId="0" borderId="0" xfId="8" applyFont="1" applyBorder="1"/>
    <xf numFmtId="0" fontId="6" fillId="0" borderId="6" xfId="6" applyBorder="1"/>
    <xf numFmtId="0" fontId="8" fillId="0" borderId="0" xfId="0" applyFont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0" fillId="0" borderId="6" xfId="0" applyBorder="1"/>
    <xf numFmtId="0" fontId="9" fillId="0" borderId="7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0" borderId="9" xfId="0" applyBorder="1"/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10" xfId="0" applyFont="1" applyBorder="1" applyAlignment="1">
      <alignment vertical="top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7" xfId="0" applyBorder="1"/>
    <xf numFmtId="0" fontId="0" fillId="0" borderId="12" xfId="0" applyBorder="1"/>
    <xf numFmtId="0" fontId="23" fillId="0" borderId="11" xfId="0" applyFont="1" applyBorder="1" applyAlignment="1">
      <alignment wrapText="1"/>
    </xf>
    <xf numFmtId="0" fontId="23" fillId="0" borderId="0" xfId="0" applyFont="1" applyAlignment="1">
      <alignment wrapText="1"/>
    </xf>
    <xf numFmtId="43" fontId="0" fillId="0" borderId="0" xfId="8" applyFont="1" applyAlignment="1">
      <alignment vertical="center"/>
    </xf>
    <xf numFmtId="43" fontId="24" fillId="2" borderId="4" xfId="8" applyFont="1" applyFill="1" applyBorder="1" applyAlignment="1" applyProtection="1">
      <alignment horizontal="right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10" xfId="0" applyFont="1" applyBorder="1" applyAlignment="1">
      <alignment vertical="center"/>
    </xf>
    <xf numFmtId="0" fontId="11" fillId="2" borderId="4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8" fillId="0" borderId="0" xfId="14" applyFont="1"/>
    <xf numFmtId="0" fontId="16" fillId="0" borderId="0" xfId="14" applyFont="1" applyAlignment="1">
      <alignment vertical="center"/>
    </xf>
    <xf numFmtId="0" fontId="28" fillId="0" borderId="0" xfId="14" applyFont="1" applyAlignment="1">
      <alignment vertical="center"/>
    </xf>
    <xf numFmtId="49" fontId="28" fillId="0" borderId="0" xfId="14" applyNumberFormat="1" applyFont="1"/>
    <xf numFmtId="0" fontId="28" fillId="9" borderId="0" xfId="14" applyFont="1" applyFill="1"/>
    <xf numFmtId="0" fontId="27" fillId="0" borderId="0" xfId="14" applyAlignment="1">
      <alignment wrapText="1"/>
    </xf>
    <xf numFmtId="0" fontId="27" fillId="0" borderId="0" xfId="14"/>
    <xf numFmtId="4" fontId="6" fillId="0" borderId="0" xfId="14" applyNumberFormat="1" applyFont="1"/>
    <xf numFmtId="0" fontId="5" fillId="0" borderId="0" xfId="14" applyFont="1" applyAlignment="1">
      <alignment vertical="center"/>
    </xf>
    <xf numFmtId="0" fontId="27" fillId="0" borderId="0" xfId="14" applyAlignment="1">
      <alignment vertical="center"/>
    </xf>
    <xf numFmtId="49" fontId="11" fillId="2" borderId="4" xfId="0" applyNumberFormat="1" applyFont="1" applyFill="1" applyBorder="1" applyAlignment="1">
      <alignment vertical="center"/>
    </xf>
    <xf numFmtId="0" fontId="34" fillId="9" borderId="11" xfId="14" applyFont="1" applyFill="1" applyBorder="1" applyAlignment="1" applyProtection="1">
      <alignment vertical="center"/>
      <protection locked="0"/>
    </xf>
    <xf numFmtId="0" fontId="34" fillId="9" borderId="12" xfId="14" applyFont="1" applyFill="1" applyBorder="1" applyAlignment="1" applyProtection="1">
      <alignment vertical="center"/>
      <protection locked="0"/>
    </xf>
    <xf numFmtId="10" fontId="34" fillId="9" borderId="12" xfId="14" applyNumberFormat="1" applyFont="1" applyFill="1" applyBorder="1" applyAlignment="1" applyProtection="1">
      <alignment horizontal="left" vertical="center"/>
      <protection locked="0"/>
    </xf>
    <xf numFmtId="0" fontId="30" fillId="7" borderId="29" xfId="14" applyFont="1" applyFill="1" applyBorder="1" applyAlignment="1" applyProtection="1">
      <alignment horizontal="left" vertical="center"/>
      <protection locked="0"/>
    </xf>
    <xf numFmtId="0" fontId="31" fillId="8" borderId="30" xfId="14" applyFont="1" applyFill="1" applyBorder="1" applyAlignment="1" applyProtection="1">
      <alignment horizontal="left" vertical="center"/>
      <protection locked="0"/>
    </xf>
    <xf numFmtId="0" fontId="32" fillId="7" borderId="31" xfId="14" applyFont="1" applyFill="1" applyBorder="1" applyAlignment="1" applyProtection="1">
      <alignment vertical="center"/>
      <protection locked="0"/>
    </xf>
    <xf numFmtId="49" fontId="33" fillId="8" borderId="32" xfId="14" applyNumberFormat="1" applyFont="1" applyFill="1" applyBorder="1" applyAlignment="1" applyProtection="1">
      <alignment vertical="center"/>
      <protection locked="0"/>
    </xf>
    <xf numFmtId="0" fontId="32" fillId="7" borderId="33" xfId="14" applyFont="1" applyFill="1" applyBorder="1" applyAlignment="1" applyProtection="1">
      <alignment vertical="center"/>
      <protection locked="0"/>
    </xf>
    <xf numFmtId="49" fontId="33" fillId="8" borderId="34" xfId="14" applyNumberFormat="1" applyFont="1" applyFill="1" applyBorder="1" applyAlignment="1" applyProtection="1">
      <alignment vertical="center"/>
      <protection locked="0"/>
    </xf>
    <xf numFmtId="0" fontId="30" fillId="7" borderId="31" xfId="14" applyFont="1" applyFill="1" applyBorder="1" applyAlignment="1" applyProtection="1">
      <alignment horizontal="left" vertical="center"/>
      <protection locked="0"/>
    </xf>
    <xf numFmtId="0" fontId="32" fillId="7" borderId="29" xfId="14" applyFont="1" applyFill="1" applyBorder="1" applyAlignment="1" applyProtection="1">
      <alignment vertical="center"/>
      <protection locked="0"/>
    </xf>
    <xf numFmtId="0" fontId="33" fillId="8" borderId="30" xfId="14" applyFont="1" applyFill="1" applyBorder="1" applyAlignment="1" applyProtection="1">
      <alignment vertical="center"/>
      <protection locked="0"/>
    </xf>
    <xf numFmtId="0" fontId="33" fillId="8" borderId="32" xfId="14" applyFont="1" applyFill="1" applyBorder="1" applyAlignment="1" applyProtection="1">
      <alignment vertical="center"/>
      <protection locked="0"/>
    </xf>
    <xf numFmtId="14" fontId="33" fillId="8" borderId="34" xfId="14" applyNumberFormat="1" applyFont="1" applyFill="1" applyBorder="1" applyAlignment="1" applyProtection="1">
      <alignment horizontal="left" vertical="center"/>
      <protection locked="0"/>
    </xf>
    <xf numFmtId="0" fontId="33" fillId="8" borderId="34" xfId="14" applyFont="1" applyFill="1" applyBorder="1" applyAlignment="1" applyProtection="1">
      <alignment vertical="center"/>
      <protection locked="0"/>
    </xf>
    <xf numFmtId="2" fontId="7" fillId="5" borderId="3" xfId="8" applyNumberFormat="1" applyFont="1" applyFill="1" applyBorder="1" applyAlignment="1">
      <alignment horizontal="center"/>
    </xf>
    <xf numFmtId="4" fontId="0" fillId="0" borderId="0" xfId="8" applyNumberFormat="1" applyFont="1" applyAlignment="1">
      <alignment vertical="center"/>
    </xf>
    <xf numFmtId="49" fontId="37" fillId="8" borderId="32" xfId="14" applyNumberFormat="1" applyFont="1" applyFill="1" applyBorder="1" applyAlignment="1" applyProtection="1">
      <alignment vertical="center"/>
      <protection locked="0"/>
    </xf>
    <xf numFmtId="43" fontId="11" fillId="2" borderId="4" xfId="8" applyFont="1" applyFill="1" applyBorder="1" applyAlignment="1" applyProtection="1">
      <alignment vertical="center"/>
    </xf>
    <xf numFmtId="0" fontId="0" fillId="2" borderId="12" xfId="0" applyFill="1" applyBorder="1"/>
    <xf numFmtId="0" fontId="0" fillId="2" borderId="2" xfId="0" applyFill="1" applyBorder="1"/>
    <xf numFmtId="49" fontId="10" fillId="0" borderId="37" xfId="14" applyNumberFormat="1" applyFont="1" applyBorder="1" applyAlignment="1">
      <alignment horizontal="center"/>
    </xf>
    <xf numFmtId="0" fontId="12" fillId="0" borderId="0" xfId="14" applyFont="1" applyAlignment="1">
      <alignment horizontal="center"/>
    </xf>
    <xf numFmtId="49" fontId="12" fillId="5" borderId="3" xfId="14" applyNumberFormat="1" applyFont="1" applyFill="1" applyBorder="1" applyAlignment="1">
      <alignment horizontal="center"/>
    </xf>
    <xf numFmtId="0" fontId="19" fillId="5" borderId="3" xfId="14" applyFont="1" applyFill="1" applyBorder="1" applyAlignment="1">
      <alignment horizontal="center" vertical="center"/>
    </xf>
    <xf numFmtId="0" fontId="12" fillId="5" borderId="3" xfId="14" applyFont="1" applyFill="1" applyBorder="1" applyAlignment="1">
      <alignment horizontal="center" vertical="center"/>
    </xf>
    <xf numFmtId="49" fontId="12" fillId="0" borderId="3" xfId="14" applyNumberFormat="1" applyFont="1" applyBorder="1" applyAlignment="1">
      <alignment horizontal="center" vertical="center"/>
    </xf>
    <xf numFmtId="0" fontId="12" fillId="0" borderId="3" xfId="14" applyFont="1" applyBorder="1" applyAlignment="1">
      <alignment horizontal="center" vertical="center"/>
    </xf>
    <xf numFmtId="14" fontId="12" fillId="0" borderId="3" xfId="14" applyNumberFormat="1" applyFont="1" applyBorder="1" applyAlignment="1">
      <alignment horizontal="center" vertical="center"/>
    </xf>
    <xf numFmtId="44" fontId="12" fillId="0" borderId="3" xfId="16" applyFont="1" applyFill="1" applyBorder="1" applyAlignment="1">
      <alignment horizontal="center" vertical="center"/>
    </xf>
    <xf numFmtId="49" fontId="12" fillId="5" borderId="3" xfId="14" applyNumberFormat="1" applyFont="1" applyFill="1" applyBorder="1" applyAlignment="1">
      <alignment horizontal="center" vertical="center"/>
    </xf>
    <xf numFmtId="49" fontId="10" fillId="0" borderId="1" xfId="14" applyNumberFormat="1" applyFont="1" applyBorder="1" applyAlignment="1">
      <alignment horizontal="center" vertical="center"/>
    </xf>
    <xf numFmtId="0" fontId="21" fillId="0" borderId="4" xfId="14" applyFont="1" applyBorder="1" applyAlignment="1">
      <alignment horizontal="left" vertical="center"/>
    </xf>
    <xf numFmtId="44" fontId="10" fillId="0" borderId="4" xfId="16" applyFont="1" applyFill="1" applyBorder="1" applyAlignment="1">
      <alignment horizontal="center"/>
    </xf>
    <xf numFmtId="44" fontId="10" fillId="0" borderId="2" xfId="16" applyFont="1" applyFill="1" applyBorder="1" applyAlignment="1">
      <alignment horizontal="center"/>
    </xf>
    <xf numFmtId="0" fontId="28" fillId="0" borderId="0" xfId="14" applyFont="1" applyAlignment="1">
      <alignment horizontal="center"/>
    </xf>
    <xf numFmtId="0" fontId="28" fillId="0" borderId="32" xfId="14" applyFont="1" applyBorder="1"/>
    <xf numFmtId="0" fontId="38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8" fillId="0" borderId="6" xfId="17" applyFont="1" applyBorder="1" applyAlignment="1">
      <alignment horizontal="center" vertical="center"/>
    </xf>
    <xf numFmtId="0" fontId="9" fillId="0" borderId="7" xfId="17" applyFont="1" applyBorder="1" applyAlignment="1">
      <alignment vertical="center" wrapText="1"/>
    </xf>
    <xf numFmtId="0" fontId="28" fillId="0" borderId="0" xfId="17" applyFont="1"/>
    <xf numFmtId="0" fontId="8" fillId="0" borderId="11" xfId="17" applyFont="1" applyBorder="1" applyAlignment="1">
      <alignment horizontal="center" vertical="center"/>
    </xf>
    <xf numFmtId="0" fontId="16" fillId="0" borderId="12" xfId="17" applyFont="1" applyBorder="1" applyAlignment="1">
      <alignment vertical="center" wrapText="1"/>
    </xf>
    <xf numFmtId="0" fontId="8" fillId="0" borderId="8" xfId="17" applyFont="1" applyBorder="1" applyAlignment="1">
      <alignment horizontal="center" vertical="center"/>
    </xf>
    <xf numFmtId="0" fontId="9" fillId="0" borderId="9" xfId="17" applyFont="1" applyBorder="1" applyAlignment="1">
      <alignment vertical="center" wrapText="1"/>
    </xf>
    <xf numFmtId="0" fontId="10" fillId="0" borderId="3" xfId="17" applyFont="1" applyBorder="1" applyAlignment="1">
      <alignment horizontal="left" vertical="center" wrapText="1"/>
    </xf>
    <xf numFmtId="0" fontId="11" fillId="0" borderId="6" xfId="17" applyFont="1" applyBorder="1" applyAlignment="1">
      <alignment vertical="center"/>
    </xf>
    <xf numFmtId="0" fontId="23" fillId="0" borderId="7" xfId="17" applyFont="1" applyBorder="1" applyAlignment="1">
      <alignment vertical="center" wrapText="1"/>
    </xf>
    <xf numFmtId="0" fontId="23" fillId="0" borderId="11" xfId="17" applyFont="1" applyBorder="1" applyAlignment="1">
      <alignment vertical="center" wrapText="1"/>
    </xf>
    <xf numFmtId="0" fontId="23" fillId="0" borderId="12" xfId="17" applyFont="1" applyBorder="1" applyAlignment="1">
      <alignment vertical="center" wrapText="1"/>
    </xf>
    <xf numFmtId="0" fontId="10" fillId="0" borderId="5" xfId="17" applyFont="1" applyBorder="1" applyAlignment="1">
      <alignment horizontal="left" vertical="center" wrapText="1"/>
    </xf>
    <xf numFmtId="0" fontId="7" fillId="0" borderId="1" xfId="17" applyFont="1" applyBorder="1" applyAlignment="1">
      <alignment horizontal="center" vertical="center"/>
    </xf>
    <xf numFmtId="49" fontId="7" fillId="0" borderId="4" xfId="17" applyNumberFormat="1" applyFont="1" applyBorder="1" applyAlignment="1">
      <alignment horizontal="center" vertical="center" wrapText="1"/>
    </xf>
    <xf numFmtId="49" fontId="7" fillId="0" borderId="4" xfId="17" applyNumberFormat="1" applyFont="1" applyBorder="1" applyAlignment="1">
      <alignment horizontal="center" vertical="center"/>
    </xf>
    <xf numFmtId="2" fontId="7" fillId="0" borderId="4" xfId="17" applyNumberFormat="1" applyFont="1" applyBorder="1" applyAlignment="1">
      <alignment horizontal="center" vertical="center" wrapText="1"/>
    </xf>
    <xf numFmtId="4" fontId="7" fillId="0" borderId="4" xfId="17" applyNumberFormat="1" applyFont="1" applyBorder="1" applyAlignment="1">
      <alignment horizontal="center" vertical="center" wrapText="1"/>
    </xf>
    <xf numFmtId="4" fontId="7" fillId="0" borderId="2" xfId="17" applyNumberFormat="1" applyFont="1" applyBorder="1" applyAlignment="1">
      <alignment horizontal="center" vertical="center" wrapText="1"/>
    </xf>
    <xf numFmtId="0" fontId="7" fillId="6" borderId="6" xfId="17" applyFont="1" applyFill="1" applyBorder="1" applyAlignment="1">
      <alignment horizontal="center" vertical="center"/>
    </xf>
    <xf numFmtId="0" fontId="28" fillId="6" borderId="0" xfId="17" applyFont="1" applyFill="1" applyAlignment="1">
      <alignment vertical="center"/>
    </xf>
    <xf numFmtId="0" fontId="7" fillId="6" borderId="10" xfId="17" applyFont="1" applyFill="1" applyBorder="1" applyAlignment="1">
      <alignment vertical="center"/>
    </xf>
    <xf numFmtId="0" fontId="7" fillId="6" borderId="7" xfId="17" applyFont="1" applyFill="1" applyBorder="1" applyAlignment="1">
      <alignment vertical="center"/>
    </xf>
    <xf numFmtId="0" fontId="20" fillId="5" borderId="3" xfId="17" applyFont="1" applyFill="1" applyBorder="1" applyAlignment="1">
      <alignment horizontal="center" vertical="center" wrapText="1"/>
    </xf>
    <xf numFmtId="2" fontId="9" fillId="10" borderId="3" xfId="17" applyNumberFormat="1" applyFont="1" applyFill="1" applyBorder="1" applyAlignment="1">
      <alignment horizontal="center" vertical="center"/>
    </xf>
    <xf numFmtId="0" fontId="28" fillId="0" borderId="3" xfId="17" applyFont="1" applyBorder="1" applyAlignment="1">
      <alignment horizontal="center" vertical="center"/>
    </xf>
    <xf numFmtId="0" fontId="20" fillId="5" borderId="5" xfId="17" applyFont="1" applyFill="1" applyBorder="1" applyAlignment="1">
      <alignment horizontal="center" vertical="center" wrapText="1"/>
    </xf>
    <xf numFmtId="0" fontId="28" fillId="2" borderId="3" xfId="17" applyFont="1" applyFill="1" applyBorder="1" applyAlignment="1">
      <alignment horizontal="center" vertical="center" wrapText="1"/>
    </xf>
    <xf numFmtId="0" fontId="20" fillId="2" borderId="3" xfId="17" applyFont="1" applyFill="1" applyBorder="1" applyAlignment="1">
      <alignment horizontal="center" vertical="center" wrapText="1"/>
    </xf>
    <xf numFmtId="0" fontId="28" fillId="0" borderId="0" xfId="17" applyFont="1" applyAlignment="1">
      <alignment horizontal="center" vertical="center"/>
    </xf>
    <xf numFmtId="0" fontId="28" fillId="0" borderId="7" xfId="17" applyFont="1" applyBorder="1" applyAlignment="1">
      <alignment horizontal="center" vertical="center" wrapText="1"/>
    </xf>
    <xf numFmtId="2" fontId="20" fillId="3" borderId="3" xfId="17" applyNumberFormat="1" applyFont="1" applyFill="1" applyBorder="1" applyAlignment="1">
      <alignment horizontal="center"/>
    </xf>
    <xf numFmtId="0" fontId="28" fillId="0" borderId="7" xfId="17" applyFont="1" applyBorder="1" applyAlignment="1">
      <alignment horizontal="center" vertical="center"/>
    </xf>
    <xf numFmtId="0" fontId="7" fillId="8" borderId="1" xfId="17" applyFont="1" applyFill="1" applyBorder="1" applyAlignment="1">
      <alignment horizontal="center" vertical="center"/>
    </xf>
    <xf numFmtId="0" fontId="28" fillId="8" borderId="4" xfId="17" applyFont="1" applyFill="1" applyBorder="1" applyAlignment="1">
      <alignment vertical="center"/>
    </xf>
    <xf numFmtId="0" fontId="7" fillId="8" borderId="4" xfId="17" applyFont="1" applyFill="1" applyBorder="1" applyAlignment="1">
      <alignment vertical="center"/>
    </xf>
    <xf numFmtId="0" fontId="7" fillId="8" borderId="2" xfId="17" applyFont="1" applyFill="1" applyBorder="1" applyAlignment="1">
      <alignment vertical="center"/>
    </xf>
    <xf numFmtId="0" fontId="7" fillId="7" borderId="1" xfId="17" applyFont="1" applyFill="1" applyBorder="1" applyAlignment="1">
      <alignment horizontal="center" vertical="center"/>
    </xf>
    <xf numFmtId="0" fontId="28" fillId="7" borderId="4" xfId="17" applyFont="1" applyFill="1" applyBorder="1" applyAlignment="1">
      <alignment vertical="center"/>
    </xf>
    <xf numFmtId="0" fontId="7" fillId="7" borderId="4" xfId="17" applyFont="1" applyFill="1" applyBorder="1" applyAlignment="1">
      <alignment vertical="center"/>
    </xf>
    <xf numFmtId="0" fontId="7" fillId="7" borderId="2" xfId="17" applyFont="1" applyFill="1" applyBorder="1" applyAlignment="1">
      <alignment vertical="center"/>
    </xf>
    <xf numFmtId="0" fontId="28" fillId="0" borderId="11" xfId="17" applyFont="1" applyBorder="1"/>
    <xf numFmtId="2" fontId="28" fillId="3" borderId="8" xfId="17" applyNumberFormat="1" applyFont="1" applyFill="1" applyBorder="1" applyAlignment="1">
      <alignment horizontal="center" vertical="center"/>
    </xf>
    <xf numFmtId="0" fontId="28" fillId="0" borderId="3" xfId="17" applyFont="1" applyBorder="1" applyAlignment="1">
      <alignment horizontal="center" vertical="center" wrapText="1"/>
    </xf>
    <xf numFmtId="2" fontId="20" fillId="0" borderId="1" xfId="17" applyNumberFormat="1" applyFont="1" applyBorder="1" applyAlignment="1">
      <alignment horizontal="center" vertical="center" wrapText="1"/>
    </xf>
    <xf numFmtId="0" fontId="20" fillId="0" borderId="3" xfId="17" applyFont="1" applyBorder="1" applyAlignment="1">
      <alignment horizontal="center" vertical="center" wrapText="1"/>
    </xf>
    <xf numFmtId="2" fontId="28" fillId="3" borderId="3" xfId="17" applyNumberFormat="1" applyFont="1" applyFill="1" applyBorder="1" applyAlignment="1">
      <alignment horizontal="center" vertical="center"/>
    </xf>
    <xf numFmtId="2" fontId="20" fillId="3" borderId="1" xfId="17" applyNumberFormat="1" applyFont="1" applyFill="1" applyBorder="1" applyAlignment="1">
      <alignment horizontal="center" vertical="center" wrapText="1"/>
    </xf>
    <xf numFmtId="2" fontId="28" fillId="10" borderId="3" xfId="17" applyNumberFormat="1" applyFont="1" applyFill="1" applyBorder="1" applyAlignment="1">
      <alignment horizontal="center" vertical="center" wrapText="1"/>
    </xf>
    <xf numFmtId="2" fontId="28" fillId="3" borderId="3" xfId="17" applyNumberFormat="1" applyFont="1" applyFill="1" applyBorder="1" applyAlignment="1">
      <alignment horizontal="center" vertical="center" wrapText="1"/>
    </xf>
    <xf numFmtId="2" fontId="20" fillId="3" borderId="2" xfId="17" applyNumberFormat="1" applyFont="1" applyFill="1" applyBorder="1" applyAlignment="1">
      <alignment horizontal="center" vertical="center" wrapText="1"/>
    </xf>
    <xf numFmtId="0" fontId="28" fillId="0" borderId="1" xfId="17" applyFont="1" applyBorder="1"/>
    <xf numFmtId="0" fontId="28" fillId="0" borderId="4" xfId="17" applyFont="1" applyBorder="1" applyAlignment="1">
      <alignment vertical="center"/>
    </xf>
    <xf numFmtId="0" fontId="28" fillId="0" borderId="2" xfId="17" applyFont="1" applyBorder="1" applyAlignment="1">
      <alignment vertical="center"/>
    </xf>
    <xf numFmtId="2" fontId="28" fillId="3" borderId="1" xfId="17" applyNumberFormat="1" applyFont="1" applyFill="1" applyBorder="1" applyAlignment="1">
      <alignment horizontal="center" vertical="center"/>
    </xf>
    <xf numFmtId="0" fontId="20" fillId="5" borderId="38" xfId="17" applyFont="1" applyFill="1" applyBorder="1" applyAlignment="1">
      <alignment horizontal="center" vertical="center" wrapText="1"/>
    </xf>
    <xf numFmtId="0" fontId="28" fillId="0" borderId="6" xfId="17" applyFont="1" applyBorder="1"/>
    <xf numFmtId="0" fontId="40" fillId="0" borderId="10" xfId="17" applyFont="1" applyBorder="1" applyAlignment="1">
      <alignment vertical="center"/>
    </xf>
    <xf numFmtId="0" fontId="28" fillId="2" borderId="5" xfId="17" applyFont="1" applyFill="1" applyBorder="1" applyAlignment="1">
      <alignment horizontal="center" vertical="center" wrapText="1"/>
    </xf>
    <xf numFmtId="2" fontId="20" fillId="3" borderId="8" xfId="17" applyNumberFormat="1" applyFont="1" applyFill="1" applyBorder="1" applyAlignment="1">
      <alignment horizontal="center" vertical="center" wrapText="1"/>
    </xf>
    <xf numFmtId="0" fontId="40" fillId="0" borderId="0" xfId="17" applyFont="1" applyAlignment="1">
      <alignment vertical="center"/>
    </xf>
    <xf numFmtId="0" fontId="28" fillId="2" borderId="38" xfId="17" applyFont="1" applyFill="1" applyBorder="1" applyAlignment="1">
      <alignment horizontal="center" vertical="center" wrapText="1"/>
    </xf>
    <xf numFmtId="0" fontId="28" fillId="0" borderId="1" xfId="17" applyFont="1" applyBorder="1" applyAlignment="1">
      <alignment vertical="center"/>
    </xf>
    <xf numFmtId="0" fontId="28" fillId="0" borderId="41" xfId="17" applyFont="1" applyBorder="1" applyAlignment="1">
      <alignment horizontal="center" vertical="center"/>
    </xf>
    <xf numFmtId="0" fontId="28" fillId="0" borderId="11" xfId="17" applyFont="1" applyBorder="1" applyAlignment="1">
      <alignment horizontal="center" vertical="center"/>
    </xf>
    <xf numFmtId="2" fontId="9" fillId="0" borderId="3" xfId="17" applyNumberFormat="1" applyFont="1" applyBorder="1" applyAlignment="1">
      <alignment horizontal="center" vertical="center"/>
    </xf>
    <xf numFmtId="0" fontId="28" fillId="0" borderId="3" xfId="17" applyFont="1" applyBorder="1" applyAlignment="1">
      <alignment vertical="center" wrapText="1"/>
    </xf>
    <xf numFmtId="0" fontId="9" fillId="0" borderId="3" xfId="17" applyFont="1" applyBorder="1" applyAlignment="1">
      <alignment horizontal="center" vertical="center" wrapText="1"/>
    </xf>
    <xf numFmtId="0" fontId="7" fillId="0" borderId="3" xfId="17" applyFont="1" applyBorder="1" applyAlignment="1">
      <alignment horizontal="center" vertical="center" wrapText="1"/>
    </xf>
    <xf numFmtId="2" fontId="9" fillId="0" borderId="10" xfId="17" applyNumberFormat="1" applyFont="1" applyBorder="1" applyAlignment="1">
      <alignment horizontal="center" vertical="center"/>
    </xf>
    <xf numFmtId="0" fontId="20" fillId="2" borderId="1" xfId="17" applyFont="1" applyFill="1" applyBorder="1" applyAlignment="1">
      <alignment horizontal="center" vertical="center" wrapText="1"/>
    </xf>
    <xf numFmtId="0" fontId="20" fillId="2" borderId="4" xfId="17" applyFont="1" applyFill="1" applyBorder="1" applyAlignment="1">
      <alignment horizontal="center" vertical="center" wrapText="1"/>
    </xf>
    <xf numFmtId="0" fontId="20" fillId="2" borderId="2" xfId="17" applyFont="1" applyFill="1" applyBorder="1" applyAlignment="1">
      <alignment horizontal="center" vertical="center" wrapText="1"/>
    </xf>
    <xf numFmtId="0" fontId="28" fillId="0" borderId="0" xfId="17" applyFont="1" applyAlignment="1">
      <alignment vertical="center"/>
    </xf>
    <xf numFmtId="0" fontId="28" fillId="0" borderId="5" xfId="17" applyFont="1" applyBorder="1" applyAlignment="1">
      <alignment horizontal="center" vertical="center" wrapText="1"/>
    </xf>
    <xf numFmtId="49" fontId="7" fillId="7" borderId="1" xfId="17" applyNumberFormat="1" applyFont="1" applyFill="1" applyBorder="1" applyAlignment="1">
      <alignment horizontal="center" vertical="center"/>
    </xf>
    <xf numFmtId="49" fontId="7" fillId="8" borderId="1" xfId="17" applyNumberFormat="1" applyFont="1" applyFill="1" applyBorder="1" applyAlignment="1">
      <alignment horizontal="center" vertical="center"/>
    </xf>
    <xf numFmtId="0" fontId="7" fillId="8" borderId="4" xfId="8" applyNumberFormat="1" applyFont="1" applyFill="1" applyBorder="1" applyAlignment="1">
      <alignment vertical="center"/>
    </xf>
    <xf numFmtId="0" fontId="28" fillId="0" borderId="6" xfId="17" applyFont="1" applyBorder="1" applyAlignment="1">
      <alignment horizontal="center" vertical="center"/>
    </xf>
    <xf numFmtId="0" fontId="28" fillId="0" borderId="41" xfId="17" applyFont="1" applyBorder="1" applyAlignment="1">
      <alignment horizontal="center" vertical="center" wrapText="1"/>
    </xf>
    <xf numFmtId="2" fontId="20" fillId="3" borderId="1" xfId="17" applyNumberFormat="1" applyFont="1" applyFill="1" applyBorder="1" applyAlignment="1">
      <alignment horizontal="center" vertical="center"/>
    </xf>
    <xf numFmtId="0" fontId="28" fillId="0" borderId="2" xfId="17" applyFont="1" applyBorder="1" applyAlignment="1">
      <alignment horizontal="left" vertical="center" wrapText="1"/>
    </xf>
    <xf numFmtId="4" fontId="9" fillId="3" borderId="3" xfId="17" applyNumberFormat="1" applyFont="1" applyFill="1" applyBorder="1" applyAlignment="1">
      <alignment horizontal="center" vertical="center" wrapText="1"/>
    </xf>
    <xf numFmtId="0" fontId="7" fillId="0" borderId="0" xfId="17" applyFont="1" applyAlignment="1">
      <alignment horizontal="center" vertical="center"/>
    </xf>
    <xf numFmtId="0" fontId="7" fillId="0" borderId="0" xfId="17" applyFont="1" applyAlignment="1">
      <alignment horizontal="right" vertical="center"/>
    </xf>
    <xf numFmtId="4" fontId="7" fillId="3" borderId="0" xfId="17" applyNumberFormat="1" applyFont="1" applyFill="1" applyAlignment="1">
      <alignment horizontal="center" vertical="center" wrapText="1"/>
    </xf>
    <xf numFmtId="4" fontId="7" fillId="3" borderId="3" xfId="17" applyNumberFormat="1" applyFont="1" applyFill="1" applyBorder="1" applyAlignment="1">
      <alignment horizontal="center" vertical="center" wrapText="1"/>
    </xf>
    <xf numFmtId="4" fontId="7" fillId="0" borderId="0" xfId="17" applyNumberFormat="1" applyFont="1" applyAlignment="1">
      <alignment horizontal="center" vertical="center" wrapText="1"/>
    </xf>
    <xf numFmtId="4" fontId="9" fillId="0" borderId="0" xfId="17" applyNumberFormat="1" applyFont="1" applyAlignment="1">
      <alignment horizontal="center" vertical="center" wrapText="1"/>
    </xf>
    <xf numFmtId="0" fontId="20" fillId="0" borderId="1" xfId="17" applyFont="1" applyBorder="1" applyAlignment="1">
      <alignment horizontal="center" vertical="center" wrapText="1"/>
    </xf>
    <xf numFmtId="0" fontId="20" fillId="0" borderId="4" xfId="17" applyFont="1" applyBorder="1" applyAlignment="1">
      <alignment horizontal="center" vertical="center" wrapText="1"/>
    </xf>
    <xf numFmtId="0" fontId="20" fillId="0" borderId="2" xfId="17" applyFont="1" applyBorder="1" applyAlignment="1">
      <alignment horizontal="center" vertical="center" wrapText="1"/>
    </xf>
    <xf numFmtId="0" fontId="20" fillId="7" borderId="1" xfId="17" applyFont="1" applyFill="1" applyBorder="1" applyAlignment="1">
      <alignment horizontal="center" vertical="center" wrapText="1"/>
    </xf>
    <xf numFmtId="0" fontId="20" fillId="7" borderId="4" xfId="17" applyFont="1" applyFill="1" applyBorder="1" applyAlignment="1">
      <alignment horizontal="center" vertical="center" wrapText="1"/>
    </xf>
    <xf numFmtId="0" fontId="20" fillId="7" borderId="2" xfId="17" applyFont="1" applyFill="1" applyBorder="1" applyAlignment="1">
      <alignment horizontal="center" vertical="center" wrapText="1"/>
    </xf>
    <xf numFmtId="0" fontId="7" fillId="10" borderId="3" xfId="17" applyFont="1" applyFill="1" applyBorder="1" applyAlignment="1">
      <alignment horizontal="center" vertical="center"/>
    </xf>
    <xf numFmtId="49" fontId="9" fillId="0" borderId="0" xfId="17" applyNumberFormat="1" applyFont="1" applyAlignment="1">
      <alignment horizontal="left" vertical="center" wrapText="1"/>
    </xf>
    <xf numFmtId="49" fontId="9" fillId="0" borderId="0" xfId="17" applyNumberFormat="1" applyFont="1" applyAlignment="1">
      <alignment horizontal="left" vertical="center"/>
    </xf>
    <xf numFmtId="2" fontId="28" fillId="0" borderId="3" xfId="17" applyNumberFormat="1" applyFont="1" applyBorder="1" applyAlignment="1">
      <alignment horizontal="center" vertical="center"/>
    </xf>
    <xf numFmtId="0" fontId="28" fillId="0" borderId="0" xfId="17" applyFont="1" applyAlignment="1">
      <alignment horizontal="center"/>
    </xf>
    <xf numFmtId="49" fontId="7" fillId="7" borderId="6" xfId="17" applyNumberFormat="1" applyFont="1" applyFill="1" applyBorder="1" applyAlignment="1">
      <alignment horizontal="center" vertical="center"/>
    </xf>
    <xf numFmtId="2" fontId="9" fillId="0" borderId="0" xfId="17" applyNumberFormat="1" applyFont="1" applyAlignment="1">
      <alignment horizontal="center" vertical="center"/>
    </xf>
    <xf numFmtId="0" fontId="7" fillId="7" borderId="10" xfId="17" applyFont="1" applyFill="1" applyBorder="1" applyAlignment="1">
      <alignment vertical="center"/>
    </xf>
    <xf numFmtId="49" fontId="7" fillId="8" borderId="6" xfId="17" applyNumberFormat="1" applyFont="1" applyFill="1" applyBorder="1" applyAlignment="1">
      <alignment horizontal="center" vertical="center"/>
    </xf>
    <xf numFmtId="0" fontId="28" fillId="8" borderId="10" xfId="17" applyFont="1" applyFill="1" applyBorder="1" applyAlignment="1">
      <alignment vertical="center"/>
    </xf>
    <xf numFmtId="0" fontId="7" fillId="8" borderId="10" xfId="17" applyFont="1" applyFill="1" applyBorder="1" applyAlignment="1">
      <alignment vertical="center"/>
    </xf>
    <xf numFmtId="0" fontId="7" fillId="8" borderId="7" xfId="17" applyFont="1" applyFill="1" applyBorder="1" applyAlignment="1">
      <alignment vertical="center"/>
    </xf>
    <xf numFmtId="2" fontId="28" fillId="0" borderId="2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28" fillId="0" borderId="2" xfId="17" applyFont="1" applyBorder="1" applyAlignment="1">
      <alignment horizontal="center" vertical="center" wrapText="1"/>
    </xf>
    <xf numFmtId="0" fontId="28" fillId="7" borderId="10" xfId="17" applyFont="1" applyFill="1" applyBorder="1" applyAlignment="1">
      <alignment vertical="center"/>
    </xf>
    <xf numFmtId="0" fontId="7" fillId="7" borderId="7" xfId="17" applyFont="1" applyFill="1" applyBorder="1" applyAlignment="1">
      <alignment vertical="center"/>
    </xf>
    <xf numFmtId="2" fontId="28" fillId="10" borderId="3" xfId="0" applyNumberFormat="1" applyFont="1" applyFill="1" applyBorder="1" applyAlignment="1">
      <alignment horizontal="center" vertical="center"/>
    </xf>
    <xf numFmtId="2" fontId="28" fillId="10" borderId="3" xfId="0" applyNumberFormat="1" applyFont="1" applyFill="1" applyBorder="1" applyAlignment="1">
      <alignment horizontal="center" vertical="center" wrapText="1"/>
    </xf>
    <xf numFmtId="0" fontId="20" fillId="7" borderId="8" xfId="17" applyFont="1" applyFill="1" applyBorder="1" applyAlignment="1">
      <alignment horizontal="center" vertical="center" wrapText="1"/>
    </xf>
    <xf numFmtId="0" fontId="20" fillId="7" borderId="13" xfId="17" applyFont="1" applyFill="1" applyBorder="1" applyAlignment="1">
      <alignment horizontal="center" vertical="center" wrapText="1"/>
    </xf>
    <xf numFmtId="0" fontId="20" fillId="7" borderId="9" xfId="17" applyFont="1" applyFill="1" applyBorder="1" applyAlignment="1">
      <alignment horizontal="center" vertical="center" wrapText="1"/>
    </xf>
    <xf numFmtId="0" fontId="20" fillId="8" borderId="1" xfId="17" applyFont="1" applyFill="1" applyBorder="1" applyAlignment="1">
      <alignment horizontal="center" vertical="center" wrapText="1"/>
    </xf>
    <xf numFmtId="0" fontId="20" fillId="8" borderId="4" xfId="17" applyFont="1" applyFill="1" applyBorder="1" applyAlignment="1">
      <alignment horizontal="center" vertical="center" wrapText="1"/>
    </xf>
    <xf numFmtId="0" fontId="20" fillId="8" borderId="2" xfId="17" applyFont="1" applyFill="1" applyBorder="1" applyAlignment="1">
      <alignment horizontal="center" vertical="center" wrapText="1"/>
    </xf>
    <xf numFmtId="2" fontId="9" fillId="10" borderId="3" xfId="0" applyNumberFormat="1" applyFont="1" applyFill="1" applyBorder="1" applyAlignment="1">
      <alignment horizontal="center" vertical="center"/>
    </xf>
    <xf numFmtId="0" fontId="20" fillId="7" borderId="4" xfId="17" applyFont="1" applyFill="1" applyBorder="1" applyAlignment="1">
      <alignment horizontal="left" vertical="center" wrapText="1"/>
    </xf>
    <xf numFmtId="0" fontId="20" fillId="7" borderId="1" xfId="17" applyFont="1" applyFill="1" applyBorder="1" applyAlignment="1">
      <alignment horizontal="left" vertical="center" wrapText="1"/>
    </xf>
    <xf numFmtId="0" fontId="9" fillId="0" borderId="3" xfId="17" applyFont="1" applyBorder="1" applyAlignment="1">
      <alignment horizontal="center" vertical="center"/>
    </xf>
    <xf numFmtId="2" fontId="28" fillId="0" borderId="2" xfId="17" applyNumberFormat="1" applyFont="1" applyBorder="1" applyAlignment="1">
      <alignment horizontal="center" vertical="center" wrapText="1"/>
    </xf>
    <xf numFmtId="0" fontId="28" fillId="7" borderId="4" xfId="17" applyFont="1" applyFill="1" applyBorder="1"/>
    <xf numFmtId="2" fontId="28" fillId="10" borderId="3" xfId="17" applyNumberFormat="1" applyFont="1" applyFill="1" applyBorder="1" applyAlignment="1">
      <alignment horizontal="center" vertical="center"/>
    </xf>
    <xf numFmtId="0" fontId="43" fillId="0" borderId="0" xfId="0" applyFont="1"/>
    <xf numFmtId="0" fontId="42" fillId="8" borderId="1" xfId="0" applyFont="1" applyFill="1" applyBorder="1"/>
    <xf numFmtId="0" fontId="42" fillId="8" borderId="4" xfId="0" applyFont="1" applyFill="1" applyBorder="1"/>
    <xf numFmtId="49" fontId="20" fillId="8" borderId="1" xfId="17" applyNumberFormat="1" applyFont="1" applyFill="1" applyBorder="1" applyAlignment="1">
      <alignment horizontal="center" vertical="center" wrapText="1"/>
    </xf>
    <xf numFmtId="0" fontId="26" fillId="0" borderId="3" xfId="17" applyFont="1" applyBorder="1" applyAlignment="1">
      <alignment horizontal="center" vertical="center"/>
    </xf>
    <xf numFmtId="0" fontId="28" fillId="2" borderId="3" xfId="17" applyFont="1" applyFill="1" applyBorder="1" applyAlignment="1">
      <alignment horizontal="center" vertical="center"/>
    </xf>
    <xf numFmtId="0" fontId="40" fillId="0" borderId="4" xfId="17" applyFont="1" applyBorder="1" applyAlignment="1">
      <alignment vertical="center"/>
    </xf>
    <xf numFmtId="0" fontId="40" fillId="0" borderId="2" xfId="17" applyFont="1" applyBorder="1" applyAlignment="1">
      <alignment vertical="center"/>
    </xf>
    <xf numFmtId="0" fontId="20" fillId="0" borderId="3" xfId="17" applyFont="1" applyBorder="1" applyAlignment="1">
      <alignment horizontal="center" vertical="center"/>
    </xf>
    <xf numFmtId="2" fontId="28" fillId="0" borderId="0" xfId="17" applyNumberFormat="1" applyFont="1"/>
    <xf numFmtId="0" fontId="12" fillId="0" borderId="13" xfId="0" applyFont="1" applyBorder="1" applyAlignment="1">
      <alignment horizontal="center" vertical="center" wrapText="1"/>
    </xf>
    <xf numFmtId="43" fontId="14" fillId="0" borderId="13" xfId="8" applyFont="1" applyBorder="1" applyAlignment="1" applyProtection="1">
      <alignment horizontal="center" vertical="center" wrapText="1"/>
    </xf>
    <xf numFmtId="4" fontId="12" fillId="0" borderId="13" xfId="8" applyNumberFormat="1" applyFont="1" applyBorder="1" applyAlignment="1" applyProtection="1">
      <alignment horizontal="center" vertical="center" wrapText="1"/>
    </xf>
    <xf numFmtId="43" fontId="12" fillId="0" borderId="13" xfId="8" applyFont="1" applyBorder="1" applyAlignment="1" applyProtection="1">
      <alignment horizontal="center" vertical="center" wrapText="1"/>
    </xf>
    <xf numFmtId="2" fontId="20" fillId="0" borderId="2" xfId="17" applyNumberFormat="1" applyFont="1" applyBorder="1" applyAlignment="1">
      <alignment horizontal="center" vertical="center" wrapText="1"/>
    </xf>
    <xf numFmtId="0" fontId="20" fillId="0" borderId="1" xfId="17" applyFont="1" applyBorder="1" applyAlignment="1">
      <alignment horizontal="center" vertical="center"/>
    </xf>
    <xf numFmtId="0" fontId="20" fillId="0" borderId="41" xfId="17" applyFont="1" applyBorder="1" applyAlignment="1">
      <alignment horizontal="center" vertical="center"/>
    </xf>
    <xf numFmtId="0" fontId="20" fillId="0" borderId="41" xfId="17" applyFont="1" applyBorder="1" applyAlignment="1">
      <alignment horizontal="center" vertical="center" wrapText="1"/>
    </xf>
    <xf numFmtId="0" fontId="20" fillId="0" borderId="1" xfId="17" applyFont="1" applyBorder="1" applyAlignment="1">
      <alignment vertical="center"/>
    </xf>
    <xf numFmtId="0" fontId="20" fillId="0" borderId="4" xfId="17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2" fillId="0" borderId="6" xfId="0" applyFont="1" applyBorder="1" applyAlignment="1">
      <alignment vertical="top"/>
    </xf>
    <xf numFmtId="0" fontId="28" fillId="0" borderId="5" xfId="17" applyFont="1" applyBorder="1" applyAlignment="1">
      <alignment horizontal="center" vertical="center"/>
    </xf>
    <xf numFmtId="49" fontId="7" fillId="8" borderId="8" xfId="17" applyNumberFormat="1" applyFont="1" applyFill="1" applyBorder="1" applyAlignment="1">
      <alignment horizontal="center" vertical="center"/>
    </xf>
    <xf numFmtId="0" fontId="28" fillId="8" borderId="13" xfId="17" applyFont="1" applyFill="1" applyBorder="1" applyAlignment="1">
      <alignment vertical="center"/>
    </xf>
    <xf numFmtId="0" fontId="7" fillId="8" borderId="13" xfId="17" applyFont="1" applyFill="1" applyBorder="1" applyAlignment="1">
      <alignment vertical="center"/>
    </xf>
    <xf numFmtId="0" fontId="7" fillId="0" borderId="3" xfId="17" applyFont="1" applyBorder="1" applyAlignment="1">
      <alignment vertical="center" wrapText="1"/>
    </xf>
    <xf numFmtId="0" fontId="28" fillId="0" borderId="3" xfId="17" applyFont="1" applyBorder="1" applyAlignment="1">
      <alignment horizontal="left" vertical="center" wrapText="1"/>
    </xf>
    <xf numFmtId="0" fontId="28" fillId="3" borderId="3" xfId="17" applyFont="1" applyFill="1" applyBorder="1" applyAlignment="1">
      <alignment horizontal="center" vertical="center"/>
    </xf>
    <xf numFmtId="2" fontId="28" fillId="0" borderId="5" xfId="17" applyNumberFormat="1" applyFont="1" applyBorder="1" applyAlignment="1">
      <alignment horizontal="center" vertical="center"/>
    </xf>
    <xf numFmtId="2" fontId="28" fillId="0" borderId="38" xfId="17" applyNumberFormat="1" applyFont="1" applyBorder="1" applyAlignment="1">
      <alignment horizontal="center" vertical="center"/>
    </xf>
    <xf numFmtId="0" fontId="28" fillId="0" borderId="38" xfId="17" applyFont="1" applyBorder="1" applyAlignment="1">
      <alignment horizontal="center" vertical="center"/>
    </xf>
    <xf numFmtId="0" fontId="41" fillId="12" borderId="3" xfId="17" applyFont="1" applyFill="1" applyBorder="1" applyAlignment="1">
      <alignment horizontal="center" vertical="center"/>
    </xf>
    <xf numFmtId="2" fontId="28" fillId="0" borderId="3" xfId="0" applyNumberFormat="1" applyFont="1" applyBorder="1" applyAlignment="1">
      <alignment horizontal="center" vertical="center"/>
    </xf>
    <xf numFmtId="2" fontId="28" fillId="3" borderId="38" xfId="17" applyNumberFormat="1" applyFont="1" applyFill="1" applyBorder="1" applyAlignment="1">
      <alignment horizontal="center" vertical="center"/>
    </xf>
    <xf numFmtId="2" fontId="20" fillId="0" borderId="2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17" applyFont="1" applyBorder="1" applyAlignment="1">
      <alignment horizontal="center"/>
    </xf>
    <xf numFmtId="10" fontId="28" fillId="2" borderId="22" xfId="0" applyNumberFormat="1" applyFont="1" applyFill="1" applyBorder="1" applyAlignment="1">
      <alignment horizontal="center" vertical="center"/>
    </xf>
    <xf numFmtId="165" fontId="28" fillId="2" borderId="18" xfId="0" applyNumberFormat="1" applyFont="1" applyFill="1" applyBorder="1" applyAlignment="1">
      <alignment horizontal="center" vertical="center"/>
    </xf>
    <xf numFmtId="165" fontId="28" fillId="2" borderId="18" xfId="0" applyNumberFormat="1" applyFont="1" applyFill="1" applyBorder="1" applyAlignment="1">
      <alignment horizontal="right" vertical="center"/>
    </xf>
    <xf numFmtId="10" fontId="28" fillId="2" borderId="18" xfId="0" applyNumberFormat="1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vertical="center"/>
    </xf>
    <xf numFmtId="10" fontId="20" fillId="2" borderId="10" xfId="0" applyNumberFormat="1" applyFont="1" applyFill="1" applyBorder="1" applyAlignment="1">
      <alignment horizontal="center" vertical="center"/>
    </xf>
    <xf numFmtId="165" fontId="20" fillId="2" borderId="10" xfId="0" applyNumberFormat="1" applyFont="1" applyFill="1" applyBorder="1" applyAlignment="1">
      <alignment horizontal="center" vertical="center"/>
    </xf>
    <xf numFmtId="165" fontId="28" fillId="2" borderId="1" xfId="0" applyNumberFormat="1" applyFont="1" applyFill="1" applyBorder="1" applyAlignment="1">
      <alignment horizontal="center" vertical="center"/>
    </xf>
    <xf numFmtId="10" fontId="28" fillId="2" borderId="4" xfId="0" applyNumberFormat="1" applyFont="1" applyFill="1" applyBorder="1" applyAlignment="1">
      <alignment horizontal="center" vertical="center"/>
    </xf>
    <xf numFmtId="9" fontId="28" fillId="2" borderId="1" xfId="0" applyNumberFormat="1" applyFont="1" applyFill="1" applyBorder="1" applyAlignment="1">
      <alignment horizontal="center" vertical="center"/>
    </xf>
    <xf numFmtId="9" fontId="28" fillId="2" borderId="4" xfId="0" applyNumberFormat="1" applyFont="1" applyFill="1" applyBorder="1" applyAlignment="1">
      <alignment horizontal="center" vertical="center"/>
    </xf>
    <xf numFmtId="0" fontId="45" fillId="0" borderId="1" xfId="0" applyFont="1" applyBorder="1"/>
    <xf numFmtId="0" fontId="45" fillId="0" borderId="4" xfId="0" applyFont="1" applyBorder="1"/>
    <xf numFmtId="165" fontId="28" fillId="2" borderId="23" xfId="0" applyNumberFormat="1" applyFont="1" applyFill="1" applyBorder="1" applyAlignment="1">
      <alignment horizontal="center" vertical="center"/>
    </xf>
    <xf numFmtId="0" fontId="46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165" fontId="27" fillId="2" borderId="0" xfId="0" applyNumberFormat="1" applyFont="1" applyFill="1" applyAlignment="1">
      <alignment horizontal="center" vertical="center"/>
    </xf>
    <xf numFmtId="0" fontId="39" fillId="2" borderId="18" xfId="0" applyFont="1" applyFill="1" applyBorder="1" applyAlignment="1">
      <alignment horizontal="center" vertical="center"/>
    </xf>
    <xf numFmtId="0" fontId="45" fillId="0" borderId="0" xfId="0" applyFont="1"/>
    <xf numFmtId="0" fontId="16" fillId="0" borderId="1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horizontal="center" wrapText="1"/>
    </xf>
    <xf numFmtId="49" fontId="10" fillId="0" borderId="39" xfId="14" applyNumberFormat="1" applyFont="1" applyBorder="1" applyAlignment="1">
      <alignment horizontal="center"/>
    </xf>
    <xf numFmtId="49" fontId="10" fillId="0" borderId="40" xfId="14" applyNumberFormat="1" applyFont="1" applyBorder="1" applyAlignment="1">
      <alignment horizontal="center"/>
    </xf>
    <xf numFmtId="0" fontId="12" fillId="0" borderId="3" xfId="14" applyFont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/>
    </xf>
    <xf numFmtId="2" fontId="9" fillId="0" borderId="1" xfId="17" applyNumberFormat="1" applyFont="1" applyBorder="1" applyAlignment="1">
      <alignment horizontal="center" vertical="center"/>
    </xf>
    <xf numFmtId="2" fontId="9" fillId="0" borderId="4" xfId="17" applyNumberFormat="1" applyFont="1" applyBorder="1" applyAlignment="1">
      <alignment horizontal="center" vertical="center"/>
    </xf>
    <xf numFmtId="2" fontId="28" fillId="0" borderId="0" xfId="17" applyNumberFormat="1" applyFont="1" applyAlignment="1">
      <alignment horizontal="center" vertical="center"/>
    </xf>
    <xf numFmtId="2" fontId="9" fillId="0" borderId="4" xfId="17" applyNumberFormat="1" applyFont="1" applyBorder="1" applyAlignment="1">
      <alignment horizontal="left" vertical="center" wrapText="1"/>
    </xf>
    <xf numFmtId="2" fontId="9" fillId="0" borderId="2" xfId="17" applyNumberFormat="1" applyFont="1" applyBorder="1" applyAlignment="1">
      <alignment horizontal="left" vertical="center" wrapText="1"/>
    </xf>
    <xf numFmtId="0" fontId="28" fillId="0" borderId="11" xfId="14" applyFont="1" applyBorder="1"/>
    <xf numFmtId="0" fontId="28" fillId="0" borderId="12" xfId="14" applyFont="1" applyBorder="1"/>
    <xf numFmtId="49" fontId="11" fillId="0" borderId="10" xfId="0" applyNumberFormat="1" applyFont="1" applyBorder="1" applyAlignment="1">
      <alignment vertical="center"/>
    </xf>
    <xf numFmtId="0" fontId="11" fillId="0" borderId="6" xfId="0" applyFont="1" applyBorder="1" applyAlignment="1">
      <alignment vertical="top"/>
    </xf>
    <xf numFmtId="0" fontId="23" fillId="0" borderId="7" xfId="0" applyFont="1" applyBorder="1" applyAlignment="1">
      <alignment vertical="top" wrapText="1"/>
    </xf>
    <xf numFmtId="0" fontId="9" fillId="0" borderId="0" xfId="6" applyFont="1"/>
    <xf numFmtId="0" fontId="9" fillId="0" borderId="0" xfId="6" applyFont="1" applyAlignment="1">
      <alignment horizontal="center" vertical="center"/>
    </xf>
    <xf numFmtId="0" fontId="7" fillId="0" borderId="0" xfId="6" applyFont="1"/>
    <xf numFmtId="0" fontId="9" fillId="0" borderId="0" xfId="6" applyFont="1" applyAlignment="1">
      <alignment horizontal="left" vertical="center"/>
    </xf>
    <xf numFmtId="2" fontId="7" fillId="0" borderId="0" xfId="6" applyNumberFormat="1" applyFont="1"/>
    <xf numFmtId="0" fontId="7" fillId="0" borderId="0" xfId="6" applyFont="1" applyAlignment="1">
      <alignment horizontal="right"/>
    </xf>
    <xf numFmtId="2" fontId="7" fillId="3" borderId="0" xfId="6" applyNumberFormat="1" applyFont="1" applyFill="1"/>
    <xf numFmtId="0" fontId="7" fillId="0" borderId="0" xfId="6" applyFont="1" applyAlignment="1">
      <alignment horizontal="left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center"/>
    </xf>
    <xf numFmtId="10" fontId="9" fillId="0" borderId="0" xfId="3" applyNumberFormat="1" applyFont="1" applyBorder="1" applyAlignment="1">
      <alignment horizontal="center"/>
    </xf>
    <xf numFmtId="0" fontId="9" fillId="0" borderId="41" xfId="6" applyFont="1" applyBorder="1" applyAlignment="1">
      <alignment horizontal="center" vertical="center"/>
    </xf>
    <xf numFmtId="0" fontId="42" fillId="8" borderId="2" xfId="0" applyFont="1" applyFill="1" applyBorder="1"/>
    <xf numFmtId="2" fontId="28" fillId="0" borderId="3" xfId="17" applyNumberFormat="1" applyFont="1" applyBorder="1" applyAlignment="1">
      <alignment horizontal="center" vertical="center" wrapText="1"/>
    </xf>
    <xf numFmtId="0" fontId="20" fillId="0" borderId="1" xfId="17" applyFont="1" applyBorder="1" applyAlignment="1">
      <alignment vertical="center" wrapText="1"/>
    </xf>
    <xf numFmtId="0" fontId="20" fillId="0" borderId="4" xfId="17" applyFont="1" applyBorder="1" applyAlignment="1">
      <alignment vertical="center" wrapText="1"/>
    </xf>
    <xf numFmtId="2" fontId="20" fillId="3" borderId="4" xfId="17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20" fillId="0" borderId="0" xfId="17" applyFont="1" applyAlignment="1">
      <alignment horizontal="center" vertical="center"/>
    </xf>
    <xf numFmtId="167" fontId="43" fillId="0" borderId="0" xfId="0" applyNumberFormat="1" applyFont="1"/>
    <xf numFmtId="0" fontId="0" fillId="8" borderId="4" xfId="0" applyFill="1" applyBorder="1"/>
    <xf numFmtId="0" fontId="7" fillId="0" borderId="3" xfId="17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2" fontId="20" fillId="0" borderId="3" xfId="0" applyNumberFormat="1" applyFont="1" applyBorder="1" applyAlignment="1">
      <alignment horizontal="center" vertical="center"/>
    </xf>
    <xf numFmtId="0" fontId="20" fillId="2" borderId="20" xfId="0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12" fillId="5" borderId="3" xfId="14" applyFont="1" applyFill="1" applyBorder="1" applyAlignment="1">
      <alignment horizont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44" fontId="10" fillId="0" borderId="37" xfId="16" applyFont="1" applyFill="1" applyBorder="1" applyAlignment="1">
      <alignment vertical="center"/>
    </xf>
    <xf numFmtId="44" fontId="10" fillId="0" borderId="37" xfId="16" applyFont="1" applyFill="1" applyBorder="1" applyAlignment="1">
      <alignment horizontal="center" vertical="center"/>
    </xf>
    <xf numFmtId="44" fontId="10" fillId="0" borderId="39" xfId="16" applyFont="1" applyFill="1" applyBorder="1" applyAlignment="1">
      <alignment vertical="center"/>
    </xf>
    <xf numFmtId="44" fontId="10" fillId="0" borderId="39" xfId="16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center" vertical="center"/>
    </xf>
    <xf numFmtId="49" fontId="20" fillId="2" borderId="22" xfId="0" applyNumberFormat="1" applyFont="1" applyFill="1" applyBorder="1" applyAlignment="1">
      <alignment horizontal="center" vertical="center"/>
    </xf>
    <xf numFmtId="44" fontId="0" fillId="0" borderId="0" xfId="18" applyFont="1"/>
    <xf numFmtId="165" fontId="28" fillId="2" borderId="47" xfId="0" applyNumberFormat="1" applyFont="1" applyFill="1" applyBorder="1" applyAlignment="1">
      <alignment horizontal="center" vertical="center"/>
    </xf>
    <xf numFmtId="165" fontId="20" fillId="2" borderId="4" xfId="0" applyNumberFormat="1" applyFont="1" applyFill="1" applyBorder="1" applyAlignment="1">
      <alignment horizontal="center" vertical="center"/>
    </xf>
    <xf numFmtId="165" fontId="28" fillId="2" borderId="0" xfId="0" applyNumberFormat="1" applyFont="1" applyFill="1" applyAlignment="1">
      <alignment horizontal="center" vertical="center"/>
    </xf>
    <xf numFmtId="10" fontId="20" fillId="2" borderId="5" xfId="3" applyNumberFormat="1" applyFont="1" applyFill="1" applyBorder="1" applyAlignment="1">
      <alignment horizontal="center" vertical="center"/>
    </xf>
    <xf numFmtId="10" fontId="20" fillId="2" borderId="28" xfId="3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7" fillId="5" borderId="3" xfId="0" applyFont="1" applyFill="1" applyBorder="1" applyAlignment="1">
      <alignment horizontal="center" vertical="center"/>
    </xf>
    <xf numFmtId="0" fontId="47" fillId="0" borderId="3" xfId="0" applyFont="1" applyBorder="1" applyAlignment="1">
      <alignment vertical="center"/>
    </xf>
    <xf numFmtId="10" fontId="45" fillId="0" borderId="3" xfId="0" applyNumberFormat="1" applyFont="1" applyBorder="1" applyAlignment="1">
      <alignment vertical="center"/>
    </xf>
    <xf numFmtId="0" fontId="45" fillId="0" borderId="3" xfId="0" applyFont="1" applyBorder="1" applyAlignment="1">
      <alignment vertical="center"/>
    </xf>
    <xf numFmtId="0" fontId="45" fillId="0" borderId="5" xfId="0" applyFont="1" applyBorder="1" applyAlignment="1">
      <alignment vertical="center"/>
    </xf>
    <xf numFmtId="0" fontId="45" fillId="0" borderId="12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8" fillId="0" borderId="38" xfId="17" applyFont="1" applyBorder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28" fillId="0" borderId="0" xfId="17" applyFont="1" applyAlignment="1">
      <alignment horizontal="left" vertical="center"/>
    </xf>
    <xf numFmtId="0" fontId="48" fillId="3" borderId="3" xfId="17" applyFont="1" applyFill="1" applyBorder="1" applyAlignment="1">
      <alignment horizontal="center" vertical="center"/>
    </xf>
    <xf numFmtId="165" fontId="20" fillId="2" borderId="46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20" fillId="2" borderId="3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right" vertical="center"/>
    </xf>
    <xf numFmtId="0" fontId="24" fillId="2" borderId="4" xfId="0" applyFont="1" applyFill="1" applyBorder="1" applyAlignment="1">
      <alignment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0" fillId="2" borderId="0" xfId="0" applyFill="1"/>
    <xf numFmtId="2" fontId="20" fillId="2" borderId="3" xfId="0" applyNumberFormat="1" applyFont="1" applyFill="1" applyBorder="1" applyAlignment="1">
      <alignment horizontal="center" vertical="center"/>
    </xf>
    <xf numFmtId="0" fontId="42" fillId="0" borderId="0" xfId="0" applyFont="1"/>
    <xf numFmtId="49" fontId="11" fillId="0" borderId="1" xfId="0" applyNumberFormat="1" applyFont="1" applyBorder="1" applyAlignment="1">
      <alignment vertical="center"/>
    </xf>
    <xf numFmtId="0" fontId="12" fillId="2" borderId="11" xfId="0" applyFont="1" applyFill="1" applyBorder="1" applyAlignment="1">
      <alignment wrapText="1"/>
    </xf>
    <xf numFmtId="0" fontId="12" fillId="2" borderId="7" xfId="0" applyFont="1" applyFill="1" applyBorder="1" applyAlignment="1">
      <alignment wrapText="1"/>
    </xf>
    <xf numFmtId="0" fontId="12" fillId="2" borderId="12" xfId="0" applyFont="1" applyFill="1" applyBorder="1" applyAlignment="1">
      <alignment wrapText="1"/>
    </xf>
    <xf numFmtId="0" fontId="14" fillId="0" borderId="6" xfId="0" applyFont="1" applyBorder="1"/>
    <xf numFmtId="0" fontId="19" fillId="2" borderId="3" xfId="0" applyFont="1" applyFill="1" applyBorder="1" applyAlignment="1">
      <alignment horizontal="center" vertical="center"/>
    </xf>
    <xf numFmtId="49" fontId="20" fillId="2" borderId="20" xfId="0" applyNumberFormat="1" applyFont="1" applyFill="1" applyBorder="1" applyAlignment="1">
      <alignment horizontal="center" vertical="center"/>
    </xf>
    <xf numFmtId="2" fontId="20" fillId="0" borderId="4" xfId="0" applyNumberFormat="1" applyFont="1" applyBorder="1" applyAlignment="1">
      <alignment horizontal="center" vertical="center" wrapText="1"/>
    </xf>
    <xf numFmtId="0" fontId="31" fillId="8" borderId="30" xfId="14" applyFont="1" applyFill="1" applyBorder="1" applyAlignment="1" applyProtection="1">
      <alignment horizontal="left" vertical="center" wrapText="1"/>
      <protection locked="0"/>
    </xf>
    <xf numFmtId="0" fontId="25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43" fontId="0" fillId="2" borderId="0" xfId="8" applyFont="1" applyFill="1" applyAlignment="1">
      <alignment vertical="center"/>
    </xf>
    <xf numFmtId="4" fontId="0" fillId="2" borderId="0" xfId="8" applyNumberFormat="1" applyFont="1" applyFill="1" applyAlignment="1">
      <alignment vertical="center"/>
    </xf>
    <xf numFmtId="0" fontId="0" fillId="2" borderId="10" xfId="0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43" fontId="9" fillId="2" borderId="4" xfId="8" applyFont="1" applyFill="1" applyBorder="1" applyAlignment="1" applyProtection="1">
      <alignment vertical="center" wrapText="1"/>
    </xf>
    <xf numFmtId="4" fontId="9" fillId="2" borderId="4" xfId="8" applyNumberFormat="1" applyFont="1" applyFill="1" applyBorder="1" applyAlignment="1" applyProtection="1">
      <alignment vertical="center" wrapText="1"/>
    </xf>
    <xf numFmtId="0" fontId="16" fillId="2" borderId="6" xfId="0" applyFont="1" applyFill="1" applyBorder="1" applyAlignment="1">
      <alignment vertical="center"/>
    </xf>
    <xf numFmtId="0" fontId="16" fillId="2" borderId="10" xfId="0" applyFont="1" applyFill="1" applyBorder="1" applyAlignment="1">
      <alignment vertical="center"/>
    </xf>
    <xf numFmtId="0" fontId="12" fillId="2" borderId="7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vertical="center" wrapText="1"/>
    </xf>
    <xf numFmtId="0" fontId="16" fillId="2" borderId="10" xfId="0" applyFont="1" applyFill="1" applyBorder="1" applyAlignment="1">
      <alignment vertical="center" wrapText="1"/>
    </xf>
    <xf numFmtId="43" fontId="16" fillId="2" borderId="10" xfId="8" applyFont="1" applyFill="1" applyBorder="1" applyAlignment="1" applyProtection="1">
      <alignment vertical="center" wrapText="1"/>
    </xf>
    <xf numFmtId="4" fontId="16" fillId="2" borderId="10" xfId="8" applyNumberFormat="1" applyFont="1" applyFill="1" applyBorder="1" applyAlignment="1" applyProtection="1">
      <alignment vertical="center" wrapText="1"/>
    </xf>
    <xf numFmtId="0" fontId="0" fillId="2" borderId="13" xfId="0" applyFill="1" applyBorder="1" applyAlignment="1">
      <alignment vertical="center"/>
    </xf>
    <xf numFmtId="0" fontId="25" fillId="2" borderId="4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right" vertical="center" wrapText="1"/>
    </xf>
    <xf numFmtId="49" fontId="11" fillId="2" borderId="13" xfId="0" applyNumberFormat="1" applyFont="1" applyFill="1" applyBorder="1" applyAlignment="1">
      <alignment vertical="center"/>
    </xf>
    <xf numFmtId="0" fontId="10" fillId="2" borderId="13" xfId="0" applyFont="1" applyFill="1" applyBorder="1" applyAlignment="1">
      <alignment horizontal="right" vertical="center"/>
    </xf>
    <xf numFmtId="0" fontId="25" fillId="2" borderId="13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vertical="center"/>
    </xf>
    <xf numFmtId="43" fontId="11" fillId="2" borderId="13" xfId="8" applyFont="1" applyFill="1" applyBorder="1" applyAlignment="1" applyProtection="1">
      <alignment vertical="center"/>
    </xf>
    <xf numFmtId="4" fontId="12" fillId="2" borderId="6" xfId="8" applyNumberFormat="1" applyFont="1" applyFill="1" applyBorder="1" applyAlignment="1" applyProtection="1">
      <alignment vertical="center"/>
    </xf>
    <xf numFmtId="43" fontId="23" fillId="2" borderId="10" xfId="8" applyFont="1" applyFill="1" applyBorder="1" applyAlignment="1" applyProtection="1">
      <alignment vertical="top" wrapText="1"/>
    </xf>
    <xf numFmtId="43" fontId="23" fillId="2" borderId="7" xfId="8" applyFont="1" applyFill="1" applyBorder="1" applyAlignment="1" applyProtection="1">
      <alignment vertical="top" wrapText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/>
    </xf>
    <xf numFmtId="0" fontId="25" fillId="2" borderId="4" xfId="0" applyFont="1" applyFill="1" applyBorder="1" applyAlignment="1">
      <alignment horizontal="center" vertical="center"/>
    </xf>
    <xf numFmtId="4" fontId="0" fillId="2" borderId="11" xfId="8" applyNumberFormat="1" applyFont="1" applyFill="1" applyBorder="1" applyAlignment="1">
      <alignment vertical="center"/>
    </xf>
    <xf numFmtId="0" fontId="12" fillId="2" borderId="0" xfId="0" applyFont="1" applyFill="1" applyAlignment="1">
      <alignment wrapText="1"/>
    </xf>
    <xf numFmtId="10" fontId="11" fillId="2" borderId="4" xfId="3" applyNumberFormat="1" applyFont="1" applyFill="1" applyBorder="1" applyAlignment="1" applyProtection="1">
      <alignment horizontal="left" vertical="center" wrapText="1"/>
    </xf>
    <xf numFmtId="10" fontId="13" fillId="2" borderId="4" xfId="3" applyNumberFormat="1" applyFont="1" applyFill="1" applyBorder="1" applyAlignment="1" applyProtection="1">
      <alignment vertical="center" wrapText="1"/>
    </xf>
    <xf numFmtId="10" fontId="12" fillId="2" borderId="4" xfId="3" applyNumberFormat="1" applyFont="1" applyFill="1" applyBorder="1" applyAlignment="1" applyProtection="1">
      <alignment horizontal="center" vertical="center" wrapText="1"/>
    </xf>
    <xf numFmtId="10" fontId="13" fillId="2" borderId="4" xfId="3" applyNumberFormat="1" applyFont="1" applyFill="1" applyBorder="1" applyAlignment="1" applyProtection="1">
      <alignment horizontal="left" vertical="center" wrapText="1"/>
    </xf>
    <xf numFmtId="0" fontId="0" fillId="2" borderId="4" xfId="0" applyFill="1" applyBorder="1" applyAlignment="1">
      <alignment vertical="center"/>
    </xf>
    <xf numFmtId="43" fontId="12" fillId="2" borderId="4" xfId="8" applyFont="1" applyFill="1" applyBorder="1" applyAlignment="1" applyProtection="1">
      <alignment vertical="center" wrapText="1"/>
    </xf>
    <xf numFmtId="14" fontId="12" fillId="2" borderId="13" xfId="8" applyNumberFormat="1" applyFont="1" applyFill="1" applyBorder="1" applyAlignment="1" applyProtection="1">
      <alignment horizontal="left" vertical="center" wrapText="1"/>
    </xf>
    <xf numFmtId="0" fontId="21" fillId="0" borderId="37" xfId="14" applyFont="1" applyBorder="1" applyAlignment="1">
      <alignment horizontal="center" vertical="center"/>
    </xf>
    <xf numFmtId="0" fontId="21" fillId="0" borderId="39" xfId="14" applyFont="1" applyBorder="1" applyAlignment="1">
      <alignment horizontal="center" vertical="center"/>
    </xf>
    <xf numFmtId="10" fontId="34" fillId="9" borderId="51" xfId="14" applyNumberFormat="1" applyFont="1" applyFill="1" applyBorder="1" applyAlignment="1" applyProtection="1">
      <alignment horizontal="left" vertical="center"/>
      <protection locked="0"/>
    </xf>
    <xf numFmtId="0" fontId="49" fillId="0" borderId="0" xfId="0" applyFont="1" applyAlignment="1">
      <alignment horizontal="center"/>
    </xf>
    <xf numFmtId="0" fontId="49" fillId="15" borderId="0" xfId="0" applyFont="1" applyFill="1"/>
    <xf numFmtId="0" fontId="49" fillId="15" borderId="0" xfId="0" applyFont="1" applyFill="1" applyAlignment="1">
      <alignment horizontal="left"/>
    </xf>
    <xf numFmtId="0" fontId="49" fillId="15" borderId="0" xfId="0" applyFont="1" applyFill="1" applyAlignment="1">
      <alignment horizontal="center" vertical="center"/>
    </xf>
    <xf numFmtId="0" fontId="0" fillId="0" borderId="4" xfId="0" applyBorder="1"/>
    <xf numFmtId="0" fontId="49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49" fillId="15" borderId="0" xfId="0" applyFont="1" applyFill="1" applyAlignment="1">
      <alignment horizontal="center"/>
    </xf>
    <xf numFmtId="0" fontId="0" fillId="0" borderId="0" xfId="0" applyAlignment="1">
      <alignment horizontal="left" vertical="center" wrapText="1"/>
    </xf>
    <xf numFmtId="0" fontId="4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0" fontId="0" fillId="0" borderId="13" xfId="0" applyBorder="1" applyAlignment="1">
      <alignment wrapText="1"/>
    </xf>
    <xf numFmtId="0" fontId="49" fillId="0" borderId="13" xfId="0" applyFont="1" applyBorder="1" applyAlignment="1">
      <alignment horizontal="center"/>
    </xf>
    <xf numFmtId="0" fontId="0" fillId="0" borderId="13" xfId="0" applyBorder="1" applyAlignment="1">
      <alignment horizontal="right" vertical="center"/>
    </xf>
    <xf numFmtId="0" fontId="0" fillId="0" borderId="4" xfId="0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49" fillId="0" borderId="10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4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3" xfId="0" applyBorder="1"/>
    <xf numFmtId="0" fontId="49" fillId="0" borderId="1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4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1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49" fillId="0" borderId="10" xfId="0" applyFont="1" applyBorder="1" applyAlignment="1">
      <alignment horizontal="center" vertical="center" wrapText="1"/>
    </xf>
    <xf numFmtId="0" fontId="20" fillId="7" borderId="1" xfId="17" applyFont="1" applyFill="1" applyBorder="1" applyAlignment="1">
      <alignment horizontal="left" vertical="center"/>
    </xf>
    <xf numFmtId="0" fontId="51" fillId="2" borderId="4" xfId="0" applyFont="1" applyFill="1" applyBorder="1" applyAlignment="1">
      <alignment horizontal="center" vertical="center" wrapText="1"/>
    </xf>
    <xf numFmtId="0" fontId="50" fillId="2" borderId="4" xfId="0" applyFont="1" applyFill="1" applyBorder="1" applyAlignment="1">
      <alignment horizontal="center" vertical="center" wrapText="1"/>
    </xf>
    <xf numFmtId="43" fontId="51" fillId="2" borderId="4" xfId="8" applyFont="1" applyFill="1" applyBorder="1" applyAlignment="1" applyProtection="1">
      <alignment horizontal="right" vertical="center" wrapText="1"/>
    </xf>
    <xf numFmtId="0" fontId="51" fillId="2" borderId="0" xfId="0" applyFont="1" applyFill="1" applyAlignment="1">
      <alignment horizontal="center" vertical="center" wrapText="1"/>
    </xf>
    <xf numFmtId="0" fontId="50" fillId="2" borderId="0" xfId="0" applyFont="1" applyFill="1" applyAlignment="1">
      <alignment horizontal="center" vertical="center" wrapText="1"/>
    </xf>
    <xf numFmtId="0" fontId="51" fillId="2" borderId="0" xfId="0" applyFont="1" applyFill="1" applyAlignment="1">
      <alignment vertical="center"/>
    </xf>
    <xf numFmtId="4" fontId="50" fillId="2" borderId="0" xfId="0" applyNumberFormat="1" applyFont="1" applyFill="1" applyAlignment="1">
      <alignment horizontal="right" vertical="center"/>
    </xf>
    <xf numFmtId="43" fontId="50" fillId="2" borderId="0" xfId="8" applyFont="1" applyFill="1" applyBorder="1" applyAlignment="1" applyProtection="1">
      <alignment horizontal="right" vertical="center" wrapText="1"/>
    </xf>
    <xf numFmtId="0" fontId="51" fillId="2" borderId="4" xfId="0" applyFont="1" applyFill="1" applyBorder="1" applyAlignment="1">
      <alignment vertical="center"/>
    </xf>
    <xf numFmtId="4" fontId="50" fillId="2" borderId="4" xfId="0" applyNumberFormat="1" applyFont="1" applyFill="1" applyBorder="1" applyAlignment="1">
      <alignment horizontal="right" vertical="center"/>
    </xf>
    <xf numFmtId="43" fontId="50" fillId="2" borderId="4" xfId="8" applyFont="1" applyFill="1" applyBorder="1" applyAlignment="1" applyProtection="1">
      <alignment horizontal="right" vertical="center" wrapText="1"/>
    </xf>
    <xf numFmtId="0" fontId="51" fillId="2" borderId="4" xfId="0" applyFont="1" applyFill="1" applyBorder="1" applyAlignment="1">
      <alignment vertical="center" wrapText="1"/>
    </xf>
    <xf numFmtId="0" fontId="50" fillId="2" borderId="13" xfId="0" applyFont="1" applyFill="1" applyBorder="1" applyAlignment="1">
      <alignment horizontal="center" vertical="center" wrapText="1"/>
    </xf>
    <xf numFmtId="0" fontId="51" fillId="2" borderId="13" xfId="0" applyFont="1" applyFill="1" applyBorder="1" applyAlignment="1">
      <alignment horizontal="center" vertical="center" wrapText="1"/>
    </xf>
    <xf numFmtId="0" fontId="51" fillId="2" borderId="13" xfId="0" applyFont="1" applyFill="1" applyBorder="1" applyAlignment="1">
      <alignment vertical="center" wrapText="1"/>
    </xf>
    <xf numFmtId="43" fontId="51" fillId="2" borderId="13" xfId="8" applyFont="1" applyFill="1" applyBorder="1" applyAlignment="1">
      <alignment vertical="center"/>
    </xf>
    <xf numFmtId="4" fontId="51" fillId="2" borderId="13" xfId="8" applyNumberFormat="1" applyFont="1" applyFill="1" applyBorder="1" applyAlignment="1">
      <alignment horizontal="right" vertical="center" wrapText="1"/>
    </xf>
    <xf numFmtId="43" fontId="51" fillId="2" borderId="13" xfId="8" applyFont="1" applyFill="1" applyBorder="1" applyAlignment="1" applyProtection="1">
      <alignment horizontal="right" vertical="center" wrapText="1"/>
    </xf>
    <xf numFmtId="4" fontId="51" fillId="2" borderId="4" xfId="0" applyNumberFormat="1" applyFont="1" applyFill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24" fillId="2" borderId="4" xfId="0" applyFont="1" applyFill="1" applyBorder="1" applyAlignment="1">
      <alignment vertical="center"/>
    </xf>
    <xf numFmtId="4" fontId="11" fillId="2" borderId="4" xfId="0" applyNumberFormat="1" applyFont="1" applyFill="1" applyBorder="1" applyAlignment="1">
      <alignment horizontal="right" vertical="center"/>
    </xf>
    <xf numFmtId="43" fontId="11" fillId="2" borderId="4" xfId="8" applyFont="1" applyFill="1" applyBorder="1" applyAlignment="1" applyProtection="1">
      <alignment horizontal="right" vertical="center" wrapText="1"/>
    </xf>
    <xf numFmtId="0" fontId="52" fillId="0" borderId="0" xfId="0" applyFont="1" applyAlignment="1">
      <alignment vertical="center"/>
    </xf>
    <xf numFmtId="0" fontId="28" fillId="2" borderId="11" xfId="17" applyFont="1" applyFill="1" applyBorder="1" applyAlignment="1">
      <alignment horizontal="center" vertical="center"/>
    </xf>
    <xf numFmtId="2" fontId="9" fillId="2" borderId="0" xfId="17" applyNumberFormat="1" applyFont="1" applyFill="1" applyAlignment="1">
      <alignment horizontal="center" vertical="center"/>
    </xf>
    <xf numFmtId="0" fontId="28" fillId="2" borderId="6" xfId="17" applyFont="1" applyFill="1" applyBorder="1" applyAlignment="1">
      <alignment horizontal="center" vertical="center"/>
    </xf>
    <xf numFmtId="2" fontId="9" fillId="2" borderId="10" xfId="17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 wrapText="1"/>
    </xf>
    <xf numFmtId="4" fontId="24" fillId="2" borderId="4" xfId="8" applyNumberFormat="1" applyFont="1" applyFill="1" applyBorder="1" applyAlignment="1">
      <alignment horizontal="right" vertical="center" wrapText="1"/>
    </xf>
    <xf numFmtId="44" fontId="11" fillId="5" borderId="4" xfId="18" applyFont="1" applyFill="1" applyBorder="1" applyAlignment="1" applyProtection="1">
      <alignment horizontal="right" vertical="center" wrapText="1"/>
    </xf>
    <xf numFmtId="44" fontId="11" fillId="8" borderId="4" xfId="18" applyFont="1" applyFill="1" applyBorder="1" applyAlignment="1" applyProtection="1">
      <alignment horizontal="right" vertical="center" wrapText="1"/>
    </xf>
    <xf numFmtId="10" fontId="28" fillId="0" borderId="38" xfId="3" applyNumberFormat="1" applyFont="1" applyBorder="1" applyAlignment="1">
      <alignment horizontal="center" vertical="center"/>
    </xf>
    <xf numFmtId="10" fontId="0" fillId="0" borderId="0" xfId="3" applyNumberFormat="1" applyFont="1" applyAlignment="1">
      <alignment vertical="center"/>
    </xf>
    <xf numFmtId="0" fontId="53" fillId="0" borderId="0" xfId="14" applyFont="1" applyAlignment="1">
      <alignment horizontal="center"/>
    </xf>
    <xf numFmtId="165" fontId="0" fillId="0" borderId="0" xfId="0" applyNumberFormat="1"/>
    <xf numFmtId="0" fontId="10" fillId="0" borderId="37" xfId="14" applyFont="1" applyBorder="1" applyAlignment="1">
      <alignment horizontal="center" vertical="center"/>
    </xf>
    <xf numFmtId="0" fontId="10" fillId="0" borderId="37" xfId="14" applyFont="1" applyBorder="1" applyAlignment="1">
      <alignment horizontal="center" vertical="center" wrapText="1"/>
    </xf>
    <xf numFmtId="0" fontId="10" fillId="0" borderId="4" xfId="14" applyFont="1" applyBorder="1" applyAlignment="1">
      <alignment horizontal="left" vertical="center"/>
    </xf>
    <xf numFmtId="0" fontId="24" fillId="2" borderId="4" xfId="0" applyFont="1" applyFill="1" applyBorder="1" applyAlignment="1">
      <alignment horizontal="left" vertical="center"/>
    </xf>
    <xf numFmtId="0" fontId="28" fillId="10" borderId="3" xfId="17" applyFont="1" applyFill="1" applyBorder="1" applyAlignment="1">
      <alignment horizontal="center" vertical="center"/>
    </xf>
    <xf numFmtId="0" fontId="20" fillId="0" borderId="1" xfId="0" applyFont="1" applyBorder="1" applyAlignment="1">
      <alignment horizontal="right" vertical="center" wrapText="1"/>
    </xf>
    <xf numFmtId="0" fontId="20" fillId="0" borderId="4" xfId="0" applyFont="1" applyBorder="1" applyAlignment="1">
      <alignment horizontal="right" vertical="center" wrapText="1"/>
    </xf>
    <xf numFmtId="0" fontId="11" fillId="2" borderId="4" xfId="0" applyFont="1" applyFill="1" applyBorder="1" applyAlignment="1">
      <alignment horizontal="left" vertical="center"/>
    </xf>
    <xf numFmtId="0" fontId="51" fillId="2" borderId="0" xfId="0" applyFont="1" applyFill="1" applyAlignment="1">
      <alignment vertical="center" wrapText="1"/>
    </xf>
    <xf numFmtId="43" fontId="51" fillId="2" borderId="0" xfId="8" applyFont="1" applyFill="1" applyBorder="1" applyAlignment="1">
      <alignment vertical="center"/>
    </xf>
    <xf numFmtId="43" fontId="51" fillId="2" borderId="4" xfId="8" applyFont="1" applyFill="1" applyBorder="1" applyAlignment="1">
      <alignment vertical="center"/>
    </xf>
    <xf numFmtId="43" fontId="24" fillId="2" borderId="4" xfId="8" applyFont="1" applyFill="1" applyBorder="1" applyAlignment="1">
      <alignment vertical="center"/>
    </xf>
    <xf numFmtId="0" fontId="24" fillId="8" borderId="0" xfId="0" applyFont="1" applyFill="1" applyAlignment="1">
      <alignment horizontal="right" vertical="center" wrapText="1"/>
    </xf>
    <xf numFmtId="0" fontId="54" fillId="8" borderId="0" xfId="0" applyFont="1" applyFill="1" applyAlignment="1">
      <alignment horizontal="left" vertical="center"/>
    </xf>
    <xf numFmtId="0" fontId="11" fillId="8" borderId="0" xfId="0" applyFont="1" applyFill="1" applyAlignment="1">
      <alignment horizontal="left" vertical="center"/>
    </xf>
    <xf numFmtId="0" fontId="24" fillId="8" borderId="0" xfId="0" applyFont="1" applyFill="1" applyAlignment="1">
      <alignment horizontal="center" vertical="center"/>
    </xf>
    <xf numFmtId="49" fontId="11" fillId="8" borderId="0" xfId="0" applyNumberFormat="1" applyFont="1" applyFill="1" applyAlignment="1">
      <alignment horizontal="left" vertical="center"/>
    </xf>
    <xf numFmtId="2" fontId="24" fillId="8" borderId="0" xfId="0" applyNumberFormat="1" applyFont="1" applyFill="1" applyAlignment="1">
      <alignment horizontal="center" vertical="center" wrapText="1"/>
    </xf>
    <xf numFmtId="0" fontId="11" fillId="8" borderId="0" xfId="0" applyFont="1" applyFill="1" applyAlignment="1">
      <alignment horizontal="center" vertical="center" wrapText="1"/>
    </xf>
    <xf numFmtId="4" fontId="11" fillId="8" borderId="0" xfId="8" applyNumberFormat="1" applyFont="1" applyFill="1" applyBorder="1" applyAlignment="1" applyProtection="1">
      <alignment vertical="center" wrapText="1"/>
    </xf>
    <xf numFmtId="44" fontId="11" fillId="8" borderId="0" xfId="0" applyNumberFormat="1" applyFont="1" applyFill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left" vertical="center"/>
    </xf>
    <xf numFmtId="0" fontId="24" fillId="5" borderId="4" xfId="0" applyFont="1" applyFill="1" applyBorder="1" applyAlignment="1">
      <alignment vertical="center" wrapText="1"/>
    </xf>
    <xf numFmtId="43" fontId="24" fillId="5" borderId="4" xfId="8" applyFont="1" applyFill="1" applyBorder="1" applyAlignment="1" applyProtection="1">
      <alignment vertical="center" wrapText="1"/>
    </xf>
    <xf numFmtId="4" fontId="24" fillId="5" borderId="4" xfId="8" applyNumberFormat="1" applyFont="1" applyFill="1" applyBorder="1" applyAlignment="1" applyProtection="1">
      <alignment vertical="center" wrapText="1"/>
    </xf>
    <xf numFmtId="44" fontId="11" fillId="5" borderId="4" xfId="18" applyFont="1" applyFill="1" applyBorder="1" applyAlignment="1" applyProtection="1">
      <alignment vertical="center" wrapText="1"/>
    </xf>
    <xf numFmtId="0" fontId="24" fillId="0" borderId="4" xfId="0" applyFont="1" applyBorder="1" applyAlignment="1">
      <alignment horizontal="right" vertical="center" wrapText="1"/>
    </xf>
    <xf numFmtId="0" fontId="11" fillId="5" borderId="4" xfId="0" applyFont="1" applyFill="1" applyBorder="1" applyAlignment="1">
      <alignment horizontal="left" vertical="center" wrapText="1"/>
    </xf>
    <xf numFmtId="49" fontId="11" fillId="8" borderId="4" xfId="0" applyNumberFormat="1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left" vertical="center" wrapText="1"/>
    </xf>
    <xf numFmtId="0" fontId="24" fillId="8" borderId="4" xfId="0" applyFont="1" applyFill="1" applyBorder="1" applyAlignment="1">
      <alignment horizontal="center" vertical="center" wrapText="1"/>
    </xf>
    <xf numFmtId="43" fontId="24" fillId="8" borderId="4" xfId="8" applyFont="1" applyFill="1" applyBorder="1" applyAlignment="1" applyProtection="1">
      <alignment horizontal="right" vertical="center" wrapText="1"/>
    </xf>
    <xf numFmtId="4" fontId="24" fillId="8" borderId="4" xfId="8" applyNumberFormat="1" applyFont="1" applyFill="1" applyBorder="1" applyAlignment="1" applyProtection="1">
      <alignment horizontal="right" vertical="center" wrapText="1"/>
    </xf>
    <xf numFmtId="43" fontId="11" fillId="8" borderId="4" xfId="8" applyFont="1" applyFill="1" applyBorder="1" applyAlignment="1" applyProtection="1">
      <alignment horizontal="right" vertical="center" wrapText="1"/>
    </xf>
    <xf numFmtId="49" fontId="11" fillId="5" borderId="4" xfId="0" applyNumberFormat="1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43" fontId="24" fillId="5" borderId="4" xfId="8" applyFont="1" applyFill="1" applyBorder="1" applyAlignment="1" applyProtection="1">
      <alignment horizontal="right" vertical="center" wrapText="1"/>
    </xf>
    <xf numFmtId="4" fontId="24" fillId="5" borderId="4" xfId="8" applyNumberFormat="1" applyFont="1" applyFill="1" applyBorder="1" applyAlignment="1" applyProtection="1">
      <alignment horizontal="right" vertical="center" wrapText="1"/>
    </xf>
    <xf numFmtId="49" fontId="11" fillId="7" borderId="4" xfId="0" applyNumberFormat="1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left" vertical="center" wrapText="1"/>
    </xf>
    <xf numFmtId="0" fontId="24" fillId="7" borderId="4" xfId="0" applyFont="1" applyFill="1" applyBorder="1" applyAlignment="1">
      <alignment horizontal="center" vertical="center" wrapText="1"/>
    </xf>
    <xf numFmtId="43" fontId="24" fillId="7" borderId="4" xfId="8" applyFont="1" applyFill="1" applyBorder="1" applyAlignment="1" applyProtection="1">
      <alignment horizontal="right" vertical="center" wrapText="1"/>
    </xf>
    <xf numFmtId="4" fontId="24" fillId="7" borderId="4" xfId="8" applyNumberFormat="1" applyFont="1" applyFill="1" applyBorder="1" applyAlignment="1" applyProtection="1">
      <alignment horizontal="right" vertical="center" wrapText="1"/>
    </xf>
    <xf numFmtId="44" fontId="11" fillId="7" borderId="4" xfId="18" applyFont="1" applyFill="1" applyBorder="1" applyAlignment="1" applyProtection="1">
      <alignment horizontal="right" vertical="center" wrapText="1"/>
    </xf>
    <xf numFmtId="43" fontId="11" fillId="7" borderId="4" xfId="8" applyFont="1" applyFill="1" applyBorder="1" applyAlignment="1" applyProtection="1">
      <alignment horizontal="right" vertical="center" wrapText="1"/>
    </xf>
    <xf numFmtId="49" fontId="11" fillId="5" borderId="13" xfId="0" applyNumberFormat="1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left" vertical="center" wrapText="1"/>
    </xf>
    <xf numFmtId="0" fontId="24" fillId="5" borderId="13" xfId="0" applyFont="1" applyFill="1" applyBorder="1" applyAlignment="1">
      <alignment horizontal="center" vertical="center" wrapText="1"/>
    </xf>
    <xf numFmtId="43" fontId="24" fillId="5" borderId="13" xfId="8" applyFont="1" applyFill="1" applyBorder="1" applyAlignment="1" applyProtection="1">
      <alignment horizontal="right" vertical="center" wrapText="1"/>
    </xf>
    <xf numFmtId="4" fontId="24" fillId="5" borderId="13" xfId="8" applyNumberFormat="1" applyFont="1" applyFill="1" applyBorder="1" applyAlignment="1" applyProtection="1">
      <alignment horizontal="right" vertical="center" wrapText="1"/>
    </xf>
    <xf numFmtId="44" fontId="11" fillId="5" borderId="13" xfId="18" applyFont="1" applyFill="1" applyBorder="1" applyAlignment="1" applyProtection="1">
      <alignment horizontal="right" vertical="center" wrapText="1"/>
    </xf>
    <xf numFmtId="49" fontId="11" fillId="7" borderId="13" xfId="0" applyNumberFormat="1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left" vertical="center" wrapText="1"/>
    </xf>
    <xf numFmtId="0" fontId="24" fillId="7" borderId="13" xfId="0" applyFont="1" applyFill="1" applyBorder="1" applyAlignment="1">
      <alignment horizontal="center" vertical="center" wrapText="1"/>
    </xf>
    <xf numFmtId="43" fontId="24" fillId="7" borderId="13" xfId="8" applyFont="1" applyFill="1" applyBorder="1" applyAlignment="1" applyProtection="1">
      <alignment horizontal="right" vertical="center" wrapText="1"/>
    </xf>
    <xf numFmtId="4" fontId="24" fillId="7" borderId="13" xfId="8" applyNumberFormat="1" applyFont="1" applyFill="1" applyBorder="1" applyAlignment="1" applyProtection="1">
      <alignment horizontal="right" vertical="center" wrapText="1"/>
    </xf>
    <xf numFmtId="44" fontId="11" fillId="7" borderId="13" xfId="18" applyFont="1" applyFill="1" applyBorder="1" applyAlignment="1" applyProtection="1">
      <alignment horizontal="right" vertical="center" wrapText="1"/>
    </xf>
    <xf numFmtId="4" fontId="24" fillId="0" borderId="4" xfId="0" applyNumberFormat="1" applyFont="1" applyBorder="1" applyAlignment="1">
      <alignment horizontal="right" vertical="center" wrapText="1"/>
    </xf>
    <xf numFmtId="49" fontId="55" fillId="7" borderId="4" xfId="0" applyNumberFormat="1" applyFont="1" applyFill="1" applyBorder="1" applyAlignment="1">
      <alignment horizontal="center" vertical="center" wrapText="1"/>
    </xf>
    <xf numFmtId="0" fontId="55" fillId="7" borderId="4" xfId="0" applyFont="1" applyFill="1" applyBorder="1" applyAlignment="1">
      <alignment horizontal="left" vertical="center" wrapText="1"/>
    </xf>
    <xf numFmtId="0" fontId="22" fillId="7" borderId="4" xfId="0" applyFont="1" applyFill="1" applyBorder="1" applyAlignment="1">
      <alignment horizontal="center" vertical="center" wrapText="1"/>
    </xf>
    <xf numFmtId="43" fontId="22" fillId="7" borderId="4" xfId="8" applyFont="1" applyFill="1" applyBorder="1" applyAlignment="1" applyProtection="1">
      <alignment horizontal="right" vertical="center" wrapText="1"/>
    </xf>
    <xf numFmtId="4" fontId="22" fillId="7" borderId="4" xfId="8" applyNumberFormat="1" applyFont="1" applyFill="1" applyBorder="1" applyAlignment="1" applyProtection="1">
      <alignment horizontal="right" vertical="center" wrapText="1"/>
    </xf>
    <xf numFmtId="44" fontId="55" fillId="7" borderId="4" xfId="18" applyFont="1" applyFill="1" applyBorder="1" applyAlignment="1" applyProtection="1">
      <alignment horizontal="right" vertical="center" wrapText="1"/>
    </xf>
    <xf numFmtId="0" fontId="51" fillId="2" borderId="0" xfId="0" applyFont="1" applyFill="1" applyAlignment="1">
      <alignment horizontal="center" vertical="center"/>
    </xf>
    <xf numFmtId="4" fontId="51" fillId="2" borderId="0" xfId="8" applyNumberFormat="1" applyFont="1" applyFill="1" applyBorder="1" applyAlignment="1">
      <alignment vertical="center"/>
    </xf>
    <xf numFmtId="0" fontId="24" fillId="2" borderId="4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168" fontId="28" fillId="2" borderId="3" xfId="8" applyNumberFormat="1" applyFont="1" applyFill="1" applyBorder="1" applyAlignment="1">
      <alignment horizontal="right" vertical="center"/>
    </xf>
    <xf numFmtId="4" fontId="9" fillId="2" borderId="3" xfId="8" applyNumberFormat="1" applyFont="1" applyFill="1" applyBorder="1" applyAlignment="1">
      <alignment horizontal="right" vertical="center" wrapText="1"/>
    </xf>
    <xf numFmtId="43" fontId="9" fillId="2" borderId="3" xfId="8" applyFont="1" applyFill="1" applyBorder="1" applyAlignment="1" applyProtection="1">
      <alignment horizontal="right" vertical="center" wrapText="1"/>
    </xf>
    <xf numFmtId="0" fontId="9" fillId="2" borderId="5" xfId="0" applyFont="1" applyFill="1" applyBorder="1" applyAlignment="1">
      <alignment horizontal="center" vertical="center"/>
    </xf>
    <xf numFmtId="168" fontId="9" fillId="2" borderId="3" xfId="8" applyNumberFormat="1" applyFont="1" applyFill="1" applyBorder="1" applyAlignment="1">
      <alignment horizontal="right" vertical="center"/>
    </xf>
    <xf numFmtId="49" fontId="9" fillId="2" borderId="3" xfId="0" applyNumberFormat="1" applyFont="1" applyFill="1" applyBorder="1" applyAlignment="1">
      <alignment horizontal="center" vertical="center"/>
    </xf>
    <xf numFmtId="0" fontId="20" fillId="0" borderId="4" xfId="17" applyFont="1" applyBorder="1" applyAlignment="1">
      <alignment horizontal="right" vertical="center" wrapText="1"/>
    </xf>
    <xf numFmtId="2" fontId="44" fillId="10" borderId="3" xfId="17" applyNumberFormat="1" applyFont="1" applyFill="1" applyBorder="1" applyAlignment="1">
      <alignment horizontal="center" vertical="center"/>
    </xf>
    <xf numFmtId="0" fontId="28" fillId="0" borderId="8" xfId="17" applyFont="1" applyBorder="1" applyAlignment="1">
      <alignment vertical="center" wrapText="1"/>
    </xf>
    <xf numFmtId="0" fontId="28" fillId="0" borderId="13" xfId="17" applyFont="1" applyBorder="1" applyAlignment="1">
      <alignment vertical="center" wrapText="1"/>
    </xf>
    <xf numFmtId="0" fontId="28" fillId="0" borderId="11" xfId="17" applyFont="1" applyBorder="1" applyAlignment="1">
      <alignment vertical="center" wrapText="1"/>
    </xf>
    <xf numFmtId="0" fontId="28" fillId="0" borderId="0" xfId="17" applyFont="1" applyAlignment="1">
      <alignment vertical="center" wrapText="1"/>
    </xf>
    <xf numFmtId="0" fontId="20" fillId="0" borderId="6" xfId="17" applyFont="1" applyBorder="1" applyAlignment="1">
      <alignment horizontal="right" vertical="center" wrapText="1"/>
    </xf>
    <xf numFmtId="0" fontId="20" fillId="0" borderId="10" xfId="17" applyFont="1" applyBorder="1" applyAlignment="1">
      <alignment horizontal="right" vertical="center" wrapText="1"/>
    </xf>
    <xf numFmtId="49" fontId="11" fillId="2" borderId="4" xfId="0" applyNumberFormat="1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43" fontId="0" fillId="0" borderId="4" xfId="8" applyFont="1" applyBorder="1" applyAlignment="1">
      <alignment vertical="center"/>
    </xf>
    <xf numFmtId="2" fontId="10" fillId="2" borderId="4" xfId="0" applyNumberFormat="1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center" vertical="center" wrapText="1"/>
    </xf>
    <xf numFmtId="4" fontId="12" fillId="2" borderId="4" xfId="8" applyNumberFormat="1" applyFont="1" applyFill="1" applyBorder="1" applyAlignment="1" applyProtection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9" fillId="6" borderId="35" xfId="14" applyFont="1" applyFill="1" applyBorder="1" applyAlignment="1" applyProtection="1">
      <alignment horizontal="center" vertical="center"/>
      <protection locked="0"/>
    </xf>
    <xf numFmtId="0" fontId="29" fillId="6" borderId="36" xfId="14" applyFont="1" applyFill="1" applyBorder="1" applyAlignment="1" applyProtection="1">
      <alignment horizontal="center" vertical="center"/>
      <protection locked="0"/>
    </xf>
    <xf numFmtId="0" fontId="35" fillId="6" borderId="29" xfId="14" applyFont="1" applyFill="1" applyBorder="1" applyAlignment="1" applyProtection="1">
      <alignment horizontal="center" vertical="center"/>
      <protection locked="0"/>
    </xf>
    <xf numFmtId="0" fontId="35" fillId="6" borderId="30" xfId="14" applyFont="1" applyFill="1" applyBorder="1" applyAlignment="1" applyProtection="1">
      <alignment horizontal="center" vertical="center"/>
      <protection locked="0"/>
    </xf>
    <xf numFmtId="0" fontId="17" fillId="14" borderId="4" xfId="0" applyFont="1" applyFill="1" applyBorder="1" applyAlignment="1">
      <alignment horizontal="center" vertical="center" wrapText="1"/>
    </xf>
    <xf numFmtId="4" fontId="12" fillId="2" borderId="13" xfId="3" applyNumberFormat="1" applyFont="1" applyFill="1" applyBorder="1" applyAlignment="1" applyProtection="1">
      <alignment horizontal="right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2" fontId="28" fillId="3" borderId="3" xfId="17" applyNumberFormat="1" applyFont="1" applyFill="1" applyBorder="1" applyAlignment="1">
      <alignment horizontal="center" vertical="center"/>
    </xf>
    <xf numFmtId="0" fontId="28" fillId="3" borderId="3" xfId="17" applyFont="1" applyFill="1" applyBorder="1" applyAlignment="1">
      <alignment horizontal="center" vertical="center"/>
    </xf>
    <xf numFmtId="0" fontId="28" fillId="0" borderId="1" xfId="17" applyFont="1" applyBorder="1" applyAlignment="1">
      <alignment horizontal="center" vertical="center"/>
    </xf>
    <xf numFmtId="0" fontId="28" fillId="0" borderId="4" xfId="17" applyFont="1" applyBorder="1" applyAlignment="1">
      <alignment horizontal="center" vertical="center"/>
    </xf>
    <xf numFmtId="0" fontId="28" fillId="0" borderId="2" xfId="17" applyFont="1" applyBorder="1" applyAlignment="1">
      <alignment horizontal="center" vertical="center"/>
    </xf>
    <xf numFmtId="2" fontId="28" fillId="3" borderId="3" xfId="0" applyNumberFormat="1" applyFont="1" applyFill="1" applyBorder="1" applyAlignment="1">
      <alignment horizontal="center" vertical="center"/>
    </xf>
    <xf numFmtId="0" fontId="20" fillId="0" borderId="1" xfId="17" applyFont="1" applyBorder="1" applyAlignment="1">
      <alignment horizontal="right" vertical="center" wrapText="1"/>
    </xf>
    <xf numFmtId="0" fontId="20" fillId="0" borderId="4" xfId="17" applyFont="1" applyBorder="1" applyAlignment="1">
      <alignment horizontal="right" vertical="center" wrapText="1"/>
    </xf>
    <xf numFmtId="0" fontId="20" fillId="0" borderId="2" xfId="17" applyFont="1" applyBorder="1" applyAlignment="1">
      <alignment horizontal="right" vertical="center" wrapText="1"/>
    </xf>
    <xf numFmtId="0" fontId="20" fillId="5" borderId="1" xfId="17" applyFont="1" applyFill="1" applyBorder="1" applyAlignment="1">
      <alignment horizontal="left" vertical="center" wrapText="1"/>
    </xf>
    <xf numFmtId="0" fontId="20" fillId="5" borderId="4" xfId="17" applyFont="1" applyFill="1" applyBorder="1" applyAlignment="1">
      <alignment horizontal="left" vertical="center" wrapText="1"/>
    </xf>
    <xf numFmtId="0" fontId="20" fillId="5" borderId="2" xfId="17" applyFont="1" applyFill="1" applyBorder="1" applyAlignment="1">
      <alignment horizontal="left" vertical="center" wrapText="1"/>
    </xf>
    <xf numFmtId="0" fontId="20" fillId="0" borderId="1" xfId="17" applyFont="1" applyBorder="1" applyAlignment="1">
      <alignment horizontal="center" vertical="center"/>
    </xf>
    <xf numFmtId="0" fontId="20" fillId="0" borderId="4" xfId="17" applyFont="1" applyBorder="1" applyAlignment="1">
      <alignment horizontal="center" vertical="center"/>
    </xf>
    <xf numFmtId="0" fontId="20" fillId="0" borderId="2" xfId="17" applyFont="1" applyBorder="1" applyAlignment="1">
      <alignment horizontal="center" vertical="center"/>
    </xf>
    <xf numFmtId="0" fontId="20" fillId="7" borderId="13" xfId="17" applyFont="1" applyFill="1" applyBorder="1" applyAlignment="1">
      <alignment horizontal="left" vertical="center" wrapText="1"/>
    </xf>
    <xf numFmtId="0" fontId="20" fillId="0" borderId="3" xfId="0" applyFont="1" applyBorder="1" applyAlignment="1">
      <alignment horizontal="right" vertical="center"/>
    </xf>
    <xf numFmtId="2" fontId="20" fillId="3" borderId="1" xfId="17" applyNumberFormat="1" applyFont="1" applyFill="1" applyBorder="1" applyAlignment="1">
      <alignment horizontal="center" vertical="center" wrapText="1"/>
    </xf>
    <xf numFmtId="2" fontId="20" fillId="3" borderId="2" xfId="17" applyNumberFormat="1" applyFont="1" applyFill="1" applyBorder="1" applyAlignment="1">
      <alignment horizontal="center" vertical="center" wrapText="1"/>
    </xf>
    <xf numFmtId="0" fontId="20" fillId="0" borderId="41" xfId="17" applyFont="1" applyBorder="1" applyAlignment="1">
      <alignment horizontal="center" vertical="center"/>
    </xf>
    <xf numFmtId="0" fontId="28" fillId="0" borderId="5" xfId="17" applyFont="1" applyBorder="1" applyAlignment="1">
      <alignment horizontal="center" vertical="center" wrapText="1"/>
    </xf>
    <xf numFmtId="0" fontId="28" fillId="0" borderId="38" xfId="17" applyFont="1" applyBorder="1" applyAlignment="1">
      <alignment horizontal="center" vertical="center" wrapText="1"/>
    </xf>
    <xf numFmtId="0" fontId="28" fillId="0" borderId="41" xfId="17" applyFont="1" applyBorder="1" applyAlignment="1">
      <alignment horizontal="center" vertical="center" wrapText="1"/>
    </xf>
    <xf numFmtId="2" fontId="9" fillId="10" borderId="3" xfId="17" applyNumberFormat="1" applyFont="1" applyFill="1" applyBorder="1" applyAlignment="1">
      <alignment horizontal="center" vertical="center"/>
    </xf>
    <xf numFmtId="2" fontId="9" fillId="3" borderId="3" xfId="17" applyNumberFormat="1" applyFont="1" applyFill="1" applyBorder="1" applyAlignment="1">
      <alignment horizontal="center" vertical="center"/>
    </xf>
    <xf numFmtId="2" fontId="28" fillId="3" borderId="1" xfId="17" applyNumberFormat="1" applyFont="1" applyFill="1" applyBorder="1" applyAlignment="1">
      <alignment horizontal="center" vertical="center"/>
    </xf>
    <xf numFmtId="2" fontId="28" fillId="3" borderId="2" xfId="17" applyNumberFormat="1" applyFont="1" applyFill="1" applyBorder="1" applyAlignment="1">
      <alignment horizontal="center" vertical="center"/>
    </xf>
    <xf numFmtId="0" fontId="28" fillId="2" borderId="38" xfId="17" applyFont="1" applyFill="1" applyBorder="1" applyAlignment="1">
      <alignment horizontal="center" vertical="center" wrapText="1"/>
    </xf>
    <xf numFmtId="0" fontId="28" fillId="2" borderId="41" xfId="17" applyFont="1" applyFill="1" applyBorder="1" applyAlignment="1">
      <alignment horizontal="center" vertical="center" wrapText="1"/>
    </xf>
    <xf numFmtId="0" fontId="28" fillId="2" borderId="5" xfId="17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38" xfId="0" applyFont="1" applyBorder="1" applyAlignment="1">
      <alignment horizontal="center" vertical="center" wrapText="1"/>
    </xf>
    <xf numFmtId="2" fontId="20" fillId="0" borderId="6" xfId="0" applyNumberFormat="1" applyFont="1" applyBorder="1" applyAlignment="1">
      <alignment horizontal="center" vertical="center"/>
    </xf>
    <xf numFmtId="2" fontId="20" fillId="0" borderId="7" xfId="0" applyNumberFormat="1" applyFont="1" applyBorder="1" applyAlignment="1">
      <alignment horizontal="center" vertical="center"/>
    </xf>
    <xf numFmtId="2" fontId="28" fillId="3" borderId="1" xfId="0" applyNumberFormat="1" applyFont="1" applyFill="1" applyBorder="1" applyAlignment="1">
      <alignment horizontal="center" vertical="center" wrapText="1"/>
    </xf>
    <xf numFmtId="2" fontId="28" fillId="3" borderId="2" xfId="0" applyNumberFormat="1" applyFont="1" applyFill="1" applyBorder="1" applyAlignment="1">
      <alignment horizontal="center" vertical="center" wrapText="1"/>
    </xf>
    <xf numFmtId="0" fontId="20" fillId="8" borderId="4" xfId="17" applyFont="1" applyFill="1" applyBorder="1" applyAlignment="1">
      <alignment horizontal="left" vertical="center" wrapText="1"/>
    </xf>
    <xf numFmtId="0" fontId="28" fillId="0" borderId="3" xfId="17" applyFont="1" applyBorder="1" applyAlignment="1">
      <alignment horizontal="center" vertical="center" wrapText="1"/>
    </xf>
    <xf numFmtId="2" fontId="28" fillId="0" borderId="3" xfId="0" applyNumberFormat="1" applyFont="1" applyBorder="1" applyAlignment="1">
      <alignment horizontal="center" vertical="center"/>
    </xf>
    <xf numFmtId="0" fontId="20" fillId="0" borderId="3" xfId="17" applyFont="1" applyBorder="1" applyAlignment="1">
      <alignment horizontal="center" vertical="center" wrapText="1"/>
    </xf>
    <xf numFmtId="2" fontId="28" fillId="3" borderId="1" xfId="17" applyNumberFormat="1" applyFont="1" applyFill="1" applyBorder="1" applyAlignment="1">
      <alignment horizontal="center" vertical="center" wrapText="1"/>
    </xf>
    <xf numFmtId="2" fontId="28" fillId="3" borderId="2" xfId="17" applyNumberFormat="1" applyFont="1" applyFill="1" applyBorder="1" applyAlignment="1">
      <alignment horizontal="center" vertical="center" wrapText="1"/>
    </xf>
    <xf numFmtId="0" fontId="28" fillId="0" borderId="6" xfId="17" applyFont="1" applyBorder="1" applyAlignment="1">
      <alignment horizontal="center" vertical="center"/>
    </xf>
    <xf numFmtId="0" fontId="28" fillId="0" borderId="10" xfId="17" applyFont="1" applyBorder="1" applyAlignment="1">
      <alignment horizontal="center" vertical="center"/>
    </xf>
    <xf numFmtId="0" fontId="28" fillId="0" borderId="7" xfId="17" applyFont="1" applyBorder="1" applyAlignment="1">
      <alignment horizontal="center" vertical="center"/>
    </xf>
    <xf numFmtId="0" fontId="20" fillId="0" borderId="8" xfId="17" applyFont="1" applyBorder="1" applyAlignment="1">
      <alignment horizontal="right" vertical="center" wrapText="1"/>
    </xf>
    <xf numFmtId="0" fontId="20" fillId="0" borderId="13" xfId="17" applyFont="1" applyBorder="1" applyAlignment="1">
      <alignment horizontal="right" vertical="center" wrapText="1"/>
    </xf>
    <xf numFmtId="0" fontId="20" fillId="0" borderId="9" xfId="17" applyFont="1" applyBorder="1" applyAlignment="1">
      <alignment horizontal="right" vertical="center" wrapText="1"/>
    </xf>
    <xf numFmtId="0" fontId="20" fillId="5" borderId="3" xfId="17" applyFont="1" applyFill="1" applyBorder="1" applyAlignment="1">
      <alignment horizontal="left" vertical="center" wrapText="1"/>
    </xf>
    <xf numFmtId="0" fontId="20" fillId="0" borderId="1" xfId="17" applyFont="1" applyBorder="1" applyAlignment="1">
      <alignment horizontal="right" vertical="center"/>
    </xf>
    <xf numFmtId="0" fontId="20" fillId="0" borderId="4" xfId="17" applyFont="1" applyBorder="1" applyAlignment="1">
      <alignment horizontal="right" vertical="center"/>
    </xf>
    <xf numFmtId="0" fontId="20" fillId="2" borderId="1" xfId="17" applyFont="1" applyFill="1" applyBorder="1" applyAlignment="1">
      <alignment horizontal="center" vertical="center"/>
    </xf>
    <xf numFmtId="0" fontId="20" fillId="2" borderId="4" xfId="17" applyFont="1" applyFill="1" applyBorder="1" applyAlignment="1">
      <alignment horizontal="center" vertical="center"/>
    </xf>
    <xf numFmtId="0" fontId="20" fillId="2" borderId="2" xfId="17" applyFont="1" applyFill="1" applyBorder="1" applyAlignment="1">
      <alignment horizontal="center" vertical="center"/>
    </xf>
    <xf numFmtId="0" fontId="28" fillId="0" borderId="8" xfId="17" applyFont="1" applyBorder="1" applyAlignment="1">
      <alignment horizontal="center" vertical="center" wrapText="1"/>
    </xf>
    <xf numFmtId="0" fontId="28" fillId="0" borderId="13" xfId="17" applyFont="1" applyBorder="1" applyAlignment="1">
      <alignment horizontal="center" vertical="center" wrapText="1"/>
    </xf>
    <xf numFmtId="0" fontId="28" fillId="0" borderId="9" xfId="17" applyFont="1" applyBorder="1" applyAlignment="1">
      <alignment horizontal="center" vertical="center" wrapText="1"/>
    </xf>
    <xf numFmtId="0" fontId="20" fillId="5" borderId="6" xfId="17" applyFont="1" applyFill="1" applyBorder="1" applyAlignment="1">
      <alignment horizontal="left" vertical="center" wrapText="1"/>
    </xf>
    <xf numFmtId="0" fontId="20" fillId="5" borderId="10" xfId="17" applyFont="1" applyFill="1" applyBorder="1" applyAlignment="1">
      <alignment horizontal="left" vertical="center" wrapText="1"/>
    </xf>
    <xf numFmtId="0" fontId="20" fillId="0" borderId="2" xfId="17" applyFont="1" applyBorder="1" applyAlignment="1">
      <alignment horizontal="right" vertical="center"/>
    </xf>
    <xf numFmtId="0" fontId="9" fillId="0" borderId="5" xfId="17" applyFont="1" applyBorder="1" applyAlignment="1">
      <alignment horizontal="center" vertical="center" wrapText="1"/>
    </xf>
    <xf numFmtId="0" fontId="9" fillId="0" borderId="38" xfId="17" applyFont="1" applyBorder="1" applyAlignment="1">
      <alignment horizontal="center" vertical="center" wrapText="1"/>
    </xf>
    <xf numFmtId="0" fontId="9" fillId="0" borderId="41" xfId="17" applyFont="1" applyBorder="1" applyAlignment="1">
      <alignment horizontal="center" vertical="center" wrapText="1"/>
    </xf>
    <xf numFmtId="0" fontId="20" fillId="0" borderId="1" xfId="17" applyFont="1" applyBorder="1" applyAlignment="1">
      <alignment horizontal="center" vertical="center" wrapText="1"/>
    </xf>
    <xf numFmtId="0" fontId="20" fillId="0" borderId="4" xfId="17" applyFont="1" applyBorder="1" applyAlignment="1">
      <alignment horizontal="center" vertical="center" wrapText="1"/>
    </xf>
    <xf numFmtId="0" fontId="20" fillId="0" borderId="2" xfId="17" applyFont="1" applyBorder="1" applyAlignment="1">
      <alignment horizontal="center" vertical="center" wrapText="1"/>
    </xf>
    <xf numFmtId="0" fontId="28" fillId="0" borderId="5" xfId="17" applyFont="1" applyBorder="1" applyAlignment="1">
      <alignment horizontal="center" vertical="center"/>
    </xf>
    <xf numFmtId="0" fontId="28" fillId="0" borderId="41" xfId="17" applyFont="1" applyBorder="1" applyAlignment="1">
      <alignment horizontal="center" vertical="center"/>
    </xf>
    <xf numFmtId="0" fontId="9" fillId="2" borderId="4" xfId="17" applyFont="1" applyFill="1" applyBorder="1" applyAlignment="1">
      <alignment horizontal="left" vertical="center" wrapText="1"/>
    </xf>
    <xf numFmtId="0" fontId="28" fillId="2" borderId="1" xfId="17" applyFont="1" applyFill="1" applyBorder="1" applyAlignment="1">
      <alignment horizontal="left" vertical="center" wrapText="1"/>
    </xf>
    <xf numFmtId="0" fontId="28" fillId="2" borderId="4" xfId="17" applyFont="1" applyFill="1" applyBorder="1" applyAlignment="1">
      <alignment horizontal="left" vertical="center" wrapText="1"/>
    </xf>
    <xf numFmtId="0" fontId="28" fillId="2" borderId="2" xfId="17" applyFont="1" applyFill="1" applyBorder="1" applyAlignment="1">
      <alignment horizontal="left" vertical="center" wrapText="1"/>
    </xf>
    <xf numFmtId="0" fontId="28" fillId="8" borderId="1" xfId="17" applyFont="1" applyFill="1" applyBorder="1" applyAlignment="1">
      <alignment horizontal="center" vertical="center" wrapText="1"/>
    </xf>
    <xf numFmtId="0" fontId="28" fillId="8" borderId="4" xfId="17" applyFont="1" applyFill="1" applyBorder="1" applyAlignment="1">
      <alignment horizontal="center" vertical="center" wrapText="1"/>
    </xf>
    <xf numFmtId="0" fontId="28" fillId="8" borderId="2" xfId="17" applyFont="1" applyFill="1" applyBorder="1" applyAlignment="1">
      <alignment horizontal="center" vertical="center" wrapText="1"/>
    </xf>
    <xf numFmtId="0" fontId="20" fillId="0" borderId="10" xfId="17" applyFont="1" applyBorder="1" applyAlignment="1">
      <alignment horizontal="center" vertical="center" wrapText="1"/>
    </xf>
    <xf numFmtId="0" fontId="20" fillId="0" borderId="7" xfId="17" applyFont="1" applyBorder="1" applyAlignment="1">
      <alignment horizontal="center" vertical="center" wrapText="1"/>
    </xf>
    <xf numFmtId="0" fontId="28" fillId="0" borderId="6" xfId="17" applyFont="1" applyBorder="1" applyAlignment="1">
      <alignment horizontal="left" vertical="center" wrapText="1"/>
    </xf>
    <xf numFmtId="0" fontId="28" fillId="0" borderId="7" xfId="17" applyFont="1" applyBorder="1" applyAlignment="1">
      <alignment horizontal="left" vertical="center" wrapText="1"/>
    </xf>
    <xf numFmtId="49" fontId="7" fillId="0" borderId="3" xfId="17" applyNumberFormat="1" applyFont="1" applyBorder="1" applyAlignment="1">
      <alignment horizontal="center" vertical="center" wrapText="1"/>
    </xf>
    <xf numFmtId="49" fontId="7" fillId="11" borderId="1" xfId="17" applyNumberFormat="1" applyFont="1" applyFill="1" applyBorder="1" applyAlignment="1">
      <alignment horizontal="center" vertical="center"/>
    </xf>
    <xf numFmtId="49" fontId="7" fillId="11" borderId="4" xfId="17" applyNumberFormat="1" applyFont="1" applyFill="1" applyBorder="1" applyAlignment="1">
      <alignment horizontal="center" vertical="center"/>
    </xf>
    <xf numFmtId="49" fontId="7" fillId="11" borderId="2" xfId="17" applyNumberFormat="1" applyFont="1" applyFill="1" applyBorder="1" applyAlignment="1">
      <alignment horizontal="center" vertical="center"/>
    </xf>
    <xf numFmtId="2" fontId="20" fillId="3" borderId="3" xfId="17" applyNumberFormat="1" applyFont="1" applyFill="1" applyBorder="1" applyAlignment="1">
      <alignment horizontal="center" vertical="center" wrapText="1"/>
    </xf>
    <xf numFmtId="0" fontId="20" fillId="5" borderId="11" xfId="17" applyFont="1" applyFill="1" applyBorder="1" applyAlignment="1">
      <alignment horizontal="left" vertical="center" wrapText="1"/>
    </xf>
    <xf numFmtId="0" fontId="20" fillId="5" borderId="0" xfId="17" applyFont="1" applyFill="1" applyAlignment="1">
      <alignment horizontal="left" vertical="center" wrapText="1"/>
    </xf>
    <xf numFmtId="0" fontId="20" fillId="5" borderId="12" xfId="17" applyFont="1" applyFill="1" applyBorder="1" applyAlignment="1">
      <alignment horizontal="left" vertical="center" wrapText="1"/>
    </xf>
    <xf numFmtId="0" fontId="28" fillId="0" borderId="1" xfId="17" applyFont="1" applyBorder="1" applyAlignment="1">
      <alignment horizontal="center" vertical="center" wrapText="1"/>
    </xf>
    <xf numFmtId="0" fontId="28" fillId="0" borderId="4" xfId="17" applyFont="1" applyBorder="1" applyAlignment="1">
      <alignment horizontal="center" vertical="center" wrapText="1"/>
    </xf>
    <xf numFmtId="0" fontId="28" fillId="0" borderId="2" xfId="17" applyFont="1" applyBorder="1" applyAlignment="1">
      <alignment horizontal="center" vertical="center" wrapText="1"/>
    </xf>
    <xf numFmtId="49" fontId="28" fillId="2" borderId="1" xfId="17" applyNumberFormat="1" applyFont="1" applyFill="1" applyBorder="1" applyAlignment="1">
      <alignment horizontal="center" vertical="center" wrapText="1"/>
    </xf>
    <xf numFmtId="49" fontId="28" fillId="2" borderId="4" xfId="17" applyNumberFormat="1" applyFont="1" applyFill="1" applyBorder="1" applyAlignment="1">
      <alignment horizontal="center" vertical="center" wrapText="1"/>
    </xf>
    <xf numFmtId="49" fontId="28" fillId="2" borderId="2" xfId="17" applyNumberFormat="1" applyFont="1" applyFill="1" applyBorder="1" applyAlignment="1">
      <alignment horizontal="center" vertical="center" wrapText="1"/>
    </xf>
    <xf numFmtId="0" fontId="7" fillId="0" borderId="1" xfId="17" applyFont="1" applyBorder="1" applyAlignment="1">
      <alignment horizontal="center" vertical="center" wrapText="1"/>
    </xf>
    <xf numFmtId="0" fontId="7" fillId="0" borderId="2" xfId="17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right" vertical="center"/>
    </xf>
    <xf numFmtId="0" fontId="28" fillId="0" borderId="2" xfId="0" applyFont="1" applyBorder="1" applyAlignment="1">
      <alignment horizontal="right" vertical="center"/>
    </xf>
    <xf numFmtId="2" fontId="28" fillId="3" borderId="1" xfId="0" applyNumberFormat="1" applyFont="1" applyFill="1" applyBorder="1" applyAlignment="1">
      <alignment horizontal="center" vertical="center"/>
    </xf>
    <xf numFmtId="2" fontId="28" fillId="3" borderId="2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right" vertical="center" wrapText="1"/>
    </xf>
    <xf numFmtId="0" fontId="20" fillId="0" borderId="4" xfId="0" applyFont="1" applyBorder="1" applyAlignment="1">
      <alignment horizontal="right" vertical="center" wrapText="1"/>
    </xf>
    <xf numFmtId="0" fontId="20" fillId="0" borderId="2" xfId="0" applyFont="1" applyBorder="1" applyAlignment="1">
      <alignment horizontal="right" vertical="center" wrapText="1"/>
    </xf>
    <xf numFmtId="2" fontId="20" fillId="3" borderId="1" xfId="0" applyNumberFormat="1" applyFont="1" applyFill="1" applyBorder="1" applyAlignment="1">
      <alignment horizontal="center" vertical="center" wrapText="1"/>
    </xf>
    <xf numFmtId="2" fontId="20" fillId="3" borderId="2" xfId="0" applyNumberFormat="1" applyFont="1" applyFill="1" applyBorder="1" applyAlignment="1">
      <alignment horizontal="center" vertical="center" wrapText="1"/>
    </xf>
    <xf numFmtId="0" fontId="20" fillId="0" borderId="6" xfId="17" applyFont="1" applyBorder="1" applyAlignment="1">
      <alignment horizontal="center" vertical="center"/>
    </xf>
    <xf numFmtId="0" fontId="20" fillId="0" borderId="10" xfId="17" applyFont="1" applyBorder="1" applyAlignment="1">
      <alignment horizontal="center" vertical="center"/>
    </xf>
    <xf numFmtId="0" fontId="20" fillId="0" borderId="7" xfId="17" applyFont="1" applyBorder="1" applyAlignment="1">
      <alignment horizontal="center" vertical="center"/>
    </xf>
    <xf numFmtId="2" fontId="28" fillId="0" borderId="1" xfId="17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2" fontId="9" fillId="3" borderId="3" xfId="0" applyNumberFormat="1" applyFont="1" applyFill="1" applyBorder="1" applyAlignment="1">
      <alignment horizontal="center" vertical="center"/>
    </xf>
    <xf numFmtId="2" fontId="20" fillId="3" borderId="3" xfId="0" applyNumberFormat="1" applyFont="1" applyFill="1" applyBorder="1" applyAlignment="1">
      <alignment horizontal="center" vertical="center" wrapText="1"/>
    </xf>
    <xf numFmtId="0" fontId="20" fillId="5" borderId="1" xfId="17" applyFont="1" applyFill="1" applyBorder="1" applyAlignment="1">
      <alignment horizontal="left" vertical="center"/>
    </xf>
    <xf numFmtId="0" fontId="20" fillId="5" borderId="4" xfId="17" applyFont="1" applyFill="1" applyBorder="1" applyAlignment="1">
      <alignment horizontal="left" vertical="center"/>
    </xf>
    <xf numFmtId="0" fontId="20" fillId="5" borderId="2" xfId="17" applyFont="1" applyFill="1" applyBorder="1" applyAlignment="1">
      <alignment horizontal="left" vertical="center"/>
    </xf>
    <xf numFmtId="2" fontId="28" fillId="0" borderId="1" xfId="17" applyNumberFormat="1" applyFont="1" applyBorder="1" applyAlignment="1">
      <alignment horizontal="center" vertical="center" wrapText="1"/>
    </xf>
    <xf numFmtId="0" fontId="20" fillId="0" borderId="1" xfId="17" applyFont="1" applyBorder="1" applyAlignment="1">
      <alignment horizontal="left" vertical="center"/>
    </xf>
    <xf numFmtId="0" fontId="20" fillId="0" borderId="4" xfId="17" applyFont="1" applyBorder="1" applyAlignment="1">
      <alignment horizontal="left" vertical="center"/>
    </xf>
    <xf numFmtId="0" fontId="20" fillId="0" borderId="2" xfId="17" applyFont="1" applyBorder="1" applyAlignment="1">
      <alignment horizontal="left" vertical="center"/>
    </xf>
    <xf numFmtId="0" fontId="7" fillId="0" borderId="6" xfId="17" applyFont="1" applyBorder="1" applyAlignment="1">
      <alignment horizontal="center" vertical="center" wrapText="1"/>
    </xf>
    <xf numFmtId="0" fontId="7" fillId="0" borderId="7" xfId="17" applyFont="1" applyBorder="1" applyAlignment="1">
      <alignment horizontal="center" vertical="center" wrapText="1"/>
    </xf>
    <xf numFmtId="0" fontId="20" fillId="0" borderId="3" xfId="17" applyFont="1" applyBorder="1" applyAlignment="1">
      <alignment horizontal="center" vertical="center"/>
    </xf>
    <xf numFmtId="0" fontId="20" fillId="0" borderId="5" xfId="17" applyFont="1" applyBorder="1" applyAlignment="1">
      <alignment horizontal="center" vertical="center"/>
    </xf>
    <xf numFmtId="0" fontId="28" fillId="0" borderId="3" xfId="17" applyFont="1" applyBorder="1" applyAlignment="1">
      <alignment horizontal="center" vertical="center"/>
    </xf>
    <xf numFmtId="0" fontId="20" fillId="0" borderId="3" xfId="17" applyFont="1" applyBorder="1" applyAlignment="1">
      <alignment horizontal="right" vertical="center"/>
    </xf>
    <xf numFmtId="0" fontId="20" fillId="0" borderId="1" xfId="17" applyFont="1" applyBorder="1" applyAlignment="1">
      <alignment horizontal="left" vertical="center" wrapText="1"/>
    </xf>
    <xf numFmtId="0" fontId="20" fillId="0" borderId="4" xfId="17" applyFont="1" applyBorder="1" applyAlignment="1">
      <alignment horizontal="left" vertical="center" wrapText="1"/>
    </xf>
    <xf numFmtId="0" fontId="20" fillId="0" borderId="2" xfId="17" applyFont="1" applyBorder="1" applyAlignment="1">
      <alignment horizontal="left" vertical="center" wrapText="1"/>
    </xf>
    <xf numFmtId="0" fontId="20" fillId="10" borderId="1" xfId="17" applyFont="1" applyFill="1" applyBorder="1" applyAlignment="1">
      <alignment horizontal="center" vertical="center" wrapText="1"/>
    </xf>
    <xf numFmtId="0" fontId="20" fillId="10" borderId="4" xfId="17" applyFont="1" applyFill="1" applyBorder="1" applyAlignment="1">
      <alignment horizontal="center" vertical="center" wrapText="1"/>
    </xf>
    <xf numFmtId="0" fontId="20" fillId="10" borderId="2" xfId="17" applyFont="1" applyFill="1" applyBorder="1" applyAlignment="1">
      <alignment horizontal="center" vertical="center" wrapText="1"/>
    </xf>
    <xf numFmtId="0" fontId="9" fillId="0" borderId="3" xfId="17" applyFont="1" applyBorder="1" applyAlignment="1">
      <alignment horizontal="center" vertical="center"/>
    </xf>
    <xf numFmtId="0" fontId="12" fillId="0" borderId="11" xfId="17" applyFont="1" applyBorder="1" applyAlignment="1">
      <alignment horizontal="center" vertical="center" wrapText="1"/>
    </xf>
    <xf numFmtId="0" fontId="12" fillId="0" borderId="12" xfId="17" applyFont="1" applyBorder="1" applyAlignment="1">
      <alignment horizontal="center" vertical="center" wrapText="1"/>
    </xf>
    <xf numFmtId="0" fontId="12" fillId="0" borderId="6" xfId="17" applyFont="1" applyBorder="1" applyAlignment="1">
      <alignment horizontal="left" vertical="center"/>
    </xf>
    <xf numFmtId="0" fontId="12" fillId="0" borderId="10" xfId="17" applyFont="1" applyBorder="1" applyAlignment="1">
      <alignment horizontal="left" vertical="center"/>
    </xf>
    <xf numFmtId="0" fontId="12" fillId="0" borderId="7" xfId="17" applyFont="1" applyBorder="1" applyAlignment="1">
      <alignment horizontal="left" vertical="center"/>
    </xf>
    <xf numFmtId="0" fontId="28" fillId="0" borderId="1" xfId="17" applyFont="1" applyBorder="1" applyAlignment="1">
      <alignment horizontal="left" vertical="center" wrapText="1"/>
    </xf>
    <xf numFmtId="0" fontId="28" fillId="0" borderId="4" xfId="17" applyFont="1" applyBorder="1" applyAlignment="1">
      <alignment horizontal="left" vertical="center" wrapText="1"/>
    </xf>
    <xf numFmtId="0" fontId="28" fillId="0" borderId="2" xfId="17" applyFont="1" applyBorder="1" applyAlignment="1">
      <alignment horizontal="left" vertical="center" wrapText="1"/>
    </xf>
    <xf numFmtId="0" fontId="20" fillId="7" borderId="1" xfId="17" applyFont="1" applyFill="1" applyBorder="1" applyAlignment="1">
      <alignment horizontal="center" vertical="center" wrapText="1"/>
    </xf>
    <xf numFmtId="0" fontId="20" fillId="7" borderId="4" xfId="17" applyFont="1" applyFill="1" applyBorder="1" applyAlignment="1">
      <alignment horizontal="center" vertical="center" wrapText="1"/>
    </xf>
    <xf numFmtId="0" fontId="20" fillId="7" borderId="2" xfId="17" applyFont="1" applyFill="1" applyBorder="1" applyAlignment="1">
      <alignment horizontal="center" vertical="center" wrapText="1"/>
    </xf>
    <xf numFmtId="2" fontId="7" fillId="0" borderId="4" xfId="17" applyNumberFormat="1" applyFont="1" applyBorder="1" applyAlignment="1">
      <alignment horizontal="center" vertical="center" wrapText="1"/>
    </xf>
    <xf numFmtId="0" fontId="7" fillId="0" borderId="4" xfId="17" applyFont="1" applyBorder="1" applyAlignment="1">
      <alignment horizontal="center" vertical="center"/>
    </xf>
    <xf numFmtId="4" fontId="9" fillId="3" borderId="3" xfId="17" applyNumberFormat="1" applyFont="1" applyFill="1" applyBorder="1" applyAlignment="1">
      <alignment horizontal="center" vertical="center" wrapText="1"/>
    </xf>
    <xf numFmtId="0" fontId="20" fillId="5" borderId="1" xfId="17" applyFont="1" applyFill="1" applyBorder="1" applyAlignment="1">
      <alignment horizontal="center" vertical="center" wrapText="1"/>
    </xf>
    <xf numFmtId="0" fontId="20" fillId="5" borderId="4" xfId="17" applyFont="1" applyFill="1" applyBorder="1" applyAlignment="1">
      <alignment horizontal="center" vertical="center" wrapText="1"/>
    </xf>
    <xf numFmtId="0" fontId="20" fillId="5" borderId="2" xfId="17" applyFont="1" applyFill="1" applyBorder="1" applyAlignment="1">
      <alignment horizontal="center" vertical="center" wrapText="1"/>
    </xf>
    <xf numFmtId="2" fontId="9" fillId="0" borderId="3" xfId="17" applyNumberFormat="1" applyFont="1" applyBorder="1" applyAlignment="1">
      <alignment horizontal="left" vertical="center" wrapText="1"/>
    </xf>
    <xf numFmtId="49" fontId="44" fillId="0" borderId="3" xfId="17" applyNumberFormat="1" applyFont="1" applyBorder="1" applyAlignment="1">
      <alignment horizontal="left" vertical="center"/>
    </xf>
    <xf numFmtId="49" fontId="44" fillId="0" borderId="3" xfId="17" applyNumberFormat="1" applyFont="1" applyBorder="1" applyAlignment="1">
      <alignment horizontal="left" vertical="center" wrapText="1"/>
    </xf>
    <xf numFmtId="0" fontId="9" fillId="0" borderId="4" xfId="17" applyFont="1" applyBorder="1" applyAlignment="1">
      <alignment horizontal="left" vertical="center" wrapText="1"/>
    </xf>
    <xf numFmtId="0" fontId="9" fillId="0" borderId="2" xfId="17" applyFont="1" applyBorder="1" applyAlignment="1">
      <alignment horizontal="left" vertical="center" wrapText="1"/>
    </xf>
    <xf numFmtId="0" fontId="16" fillId="0" borderId="1" xfId="17" applyFont="1" applyBorder="1" applyAlignment="1">
      <alignment horizontal="left" vertical="center" wrapText="1"/>
    </xf>
    <xf numFmtId="0" fontId="16" fillId="0" borderId="4" xfId="17" applyFont="1" applyBorder="1" applyAlignment="1">
      <alignment horizontal="left" vertical="center" wrapText="1"/>
    </xf>
    <xf numFmtId="0" fontId="16" fillId="0" borderId="2" xfId="17" applyFont="1" applyBorder="1" applyAlignment="1">
      <alignment horizontal="left" vertical="center" wrapText="1"/>
    </xf>
    <xf numFmtId="0" fontId="9" fillId="0" borderId="1" xfId="17" applyFont="1" applyBorder="1" applyAlignment="1">
      <alignment horizontal="left" vertical="center" wrapText="1"/>
    </xf>
    <xf numFmtId="0" fontId="18" fillId="4" borderId="41" xfId="17" applyFont="1" applyFill="1" applyBorder="1" applyAlignment="1">
      <alignment horizontal="center" vertical="center" wrapText="1"/>
    </xf>
    <xf numFmtId="0" fontId="18" fillId="4" borderId="3" xfId="17" applyFont="1" applyFill="1" applyBorder="1" applyAlignment="1">
      <alignment horizontal="center" vertical="center" wrapText="1"/>
    </xf>
    <xf numFmtId="49" fontId="12" fillId="0" borderId="3" xfId="17" applyNumberFormat="1" applyFont="1" applyBorder="1" applyAlignment="1">
      <alignment horizontal="left" vertical="center"/>
    </xf>
    <xf numFmtId="0" fontId="12" fillId="0" borderId="3" xfId="17" applyFont="1" applyBorder="1" applyAlignment="1">
      <alignment horizontal="left" vertical="center"/>
    </xf>
    <xf numFmtId="2" fontId="9" fillId="10" borderId="1" xfId="17" applyNumberFormat="1" applyFont="1" applyFill="1" applyBorder="1" applyAlignment="1">
      <alignment horizontal="center" vertical="center"/>
    </xf>
    <xf numFmtId="2" fontId="9" fillId="10" borderId="2" xfId="17" applyNumberFormat="1" applyFont="1" applyFill="1" applyBorder="1" applyAlignment="1">
      <alignment horizontal="center" vertical="center"/>
    </xf>
    <xf numFmtId="0" fontId="7" fillId="0" borderId="1" xfId="17" applyFont="1" applyBorder="1" applyAlignment="1">
      <alignment horizontal="right" vertical="center"/>
    </xf>
    <xf numFmtId="0" fontId="7" fillId="0" borderId="4" xfId="17" applyFont="1" applyBorder="1" applyAlignment="1">
      <alignment horizontal="right" vertical="center"/>
    </xf>
    <xf numFmtId="0" fontId="7" fillId="0" borderId="2" xfId="17" applyFont="1" applyBorder="1" applyAlignment="1">
      <alignment horizontal="right" vertical="center"/>
    </xf>
    <xf numFmtId="4" fontId="7" fillId="3" borderId="3" xfId="17" applyNumberFormat="1" applyFont="1" applyFill="1" applyBorder="1" applyAlignment="1">
      <alignment horizontal="center" vertical="center" wrapText="1"/>
    </xf>
    <xf numFmtId="2" fontId="20" fillId="3" borderId="1" xfId="17" applyNumberFormat="1" applyFont="1" applyFill="1" applyBorder="1" applyAlignment="1">
      <alignment horizontal="center" vertical="center"/>
    </xf>
    <xf numFmtId="2" fontId="20" fillId="3" borderId="2" xfId="17" applyNumberFormat="1" applyFont="1" applyFill="1" applyBorder="1" applyAlignment="1">
      <alignment horizontal="center" vertical="center"/>
    </xf>
    <xf numFmtId="0" fontId="20" fillId="5" borderId="8" xfId="17" applyFont="1" applyFill="1" applyBorder="1" applyAlignment="1">
      <alignment horizontal="left" vertical="center" wrapText="1"/>
    </xf>
    <xf numFmtId="0" fontId="20" fillId="5" borderId="13" xfId="17" applyFont="1" applyFill="1" applyBorder="1" applyAlignment="1">
      <alignment horizontal="left" vertical="center" wrapText="1"/>
    </xf>
    <xf numFmtId="0" fontId="20" fillId="5" borderId="9" xfId="17" applyFont="1" applyFill="1" applyBorder="1" applyAlignment="1">
      <alignment horizontal="left" vertical="center" wrapText="1"/>
    </xf>
    <xf numFmtId="49" fontId="9" fillId="0" borderId="1" xfId="17" applyNumberFormat="1" applyFont="1" applyBorder="1" applyAlignment="1">
      <alignment horizontal="center" vertical="center" wrapText="1"/>
    </xf>
    <xf numFmtId="49" fontId="9" fillId="0" borderId="4" xfId="17" applyNumberFormat="1" applyFont="1" applyBorder="1" applyAlignment="1">
      <alignment horizontal="center" vertical="center" wrapText="1"/>
    </xf>
    <xf numFmtId="49" fontId="7" fillId="0" borderId="1" xfId="17" applyNumberFormat="1" applyFont="1" applyBorder="1" applyAlignment="1">
      <alignment horizontal="center" vertical="center" wrapText="1"/>
    </xf>
    <xf numFmtId="49" fontId="7" fillId="0" borderId="4" xfId="17" applyNumberFormat="1" applyFont="1" applyBorder="1" applyAlignment="1">
      <alignment horizontal="center" vertical="center" wrapText="1"/>
    </xf>
    <xf numFmtId="0" fontId="7" fillId="0" borderId="4" xfId="17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2" fontId="20" fillId="3" borderId="1" xfId="0" applyNumberFormat="1" applyFont="1" applyFill="1" applyBorder="1" applyAlignment="1">
      <alignment horizontal="center" vertical="center"/>
    </xf>
    <xf numFmtId="2" fontId="20" fillId="3" borderId="2" xfId="0" applyNumberFormat="1" applyFont="1" applyFill="1" applyBorder="1" applyAlignment="1">
      <alignment horizontal="center" vertical="center"/>
    </xf>
    <xf numFmtId="0" fontId="20" fillId="0" borderId="3" xfId="17" applyFont="1" applyBorder="1" applyAlignment="1">
      <alignment horizontal="left" vertical="center"/>
    </xf>
    <xf numFmtId="0" fontId="7" fillId="0" borderId="3" xfId="17" applyFont="1" applyBorder="1" applyAlignment="1">
      <alignment horizontal="center" vertical="center" wrapText="1"/>
    </xf>
    <xf numFmtId="49" fontId="20" fillId="2" borderId="3" xfId="17" applyNumberFormat="1" applyFont="1" applyFill="1" applyBorder="1" applyAlignment="1">
      <alignment horizontal="right" vertical="center" wrapText="1"/>
    </xf>
    <xf numFmtId="49" fontId="20" fillId="2" borderId="6" xfId="17" applyNumberFormat="1" applyFont="1" applyFill="1" applyBorder="1" applyAlignment="1">
      <alignment horizontal="center" vertical="center" wrapText="1"/>
    </xf>
    <xf numFmtId="49" fontId="20" fillId="2" borderId="10" xfId="17" applyNumberFormat="1" applyFont="1" applyFill="1" applyBorder="1" applyAlignment="1">
      <alignment horizontal="center" vertical="center" wrapText="1"/>
    </xf>
    <xf numFmtId="49" fontId="20" fillId="2" borderId="7" xfId="17" applyNumberFormat="1" applyFont="1" applyFill="1" applyBorder="1" applyAlignment="1">
      <alignment horizontal="center" vertical="center" wrapText="1"/>
    </xf>
    <xf numFmtId="49" fontId="20" fillId="2" borderId="11" xfId="17" applyNumberFormat="1" applyFont="1" applyFill="1" applyBorder="1" applyAlignment="1">
      <alignment horizontal="center" vertical="center" wrapText="1"/>
    </xf>
    <xf numFmtId="49" fontId="20" fillId="2" borderId="0" xfId="17" applyNumberFormat="1" applyFont="1" applyFill="1" applyAlignment="1">
      <alignment horizontal="center" vertical="center" wrapText="1"/>
    </xf>
    <xf numFmtId="49" fontId="20" fillId="2" borderId="12" xfId="17" applyNumberFormat="1" applyFont="1" applyFill="1" applyBorder="1" applyAlignment="1">
      <alignment horizontal="center" vertical="center" wrapText="1"/>
    </xf>
    <xf numFmtId="49" fontId="7" fillId="0" borderId="1" xfId="17" applyNumberFormat="1" applyFont="1" applyBorder="1" applyAlignment="1">
      <alignment horizontal="right" vertical="center" wrapText="1"/>
    </xf>
    <xf numFmtId="49" fontId="7" fillId="0" borderId="4" xfId="17" applyNumberFormat="1" applyFont="1" applyBorder="1" applyAlignment="1">
      <alignment horizontal="right" vertical="center" wrapText="1"/>
    </xf>
    <xf numFmtId="0" fontId="28" fillId="0" borderId="4" xfId="17" applyFont="1" applyBorder="1" applyAlignment="1">
      <alignment horizontal="left" vertical="center"/>
    </xf>
    <xf numFmtId="0" fontId="28" fillId="0" borderId="2" xfId="17" applyFont="1" applyBorder="1" applyAlignment="1">
      <alignment horizontal="left" vertical="center"/>
    </xf>
    <xf numFmtId="49" fontId="20" fillId="2" borderId="1" xfId="17" applyNumberFormat="1" applyFont="1" applyFill="1" applyBorder="1" applyAlignment="1">
      <alignment horizontal="right" vertical="center" wrapText="1"/>
    </xf>
    <xf numFmtId="49" fontId="20" fillId="2" borderId="4" xfId="17" applyNumberFormat="1" applyFont="1" applyFill="1" applyBorder="1" applyAlignment="1">
      <alignment horizontal="right" vertical="center" wrapText="1"/>
    </xf>
    <xf numFmtId="49" fontId="28" fillId="0" borderId="1" xfId="17" applyNumberFormat="1" applyFont="1" applyBorder="1" applyAlignment="1">
      <alignment horizontal="center" vertical="center"/>
    </xf>
    <xf numFmtId="2" fontId="28" fillId="3" borderId="3" xfId="17" applyNumberFormat="1" applyFont="1" applyFill="1" applyBorder="1" applyAlignment="1">
      <alignment horizontal="center" vertical="center" wrapText="1"/>
    </xf>
    <xf numFmtId="0" fontId="9" fillId="0" borderId="1" xfId="17" applyFont="1" applyBorder="1" applyAlignment="1">
      <alignment horizontal="center" vertical="center" wrapText="1"/>
    </xf>
    <xf numFmtId="0" fontId="9" fillId="0" borderId="4" xfId="17" applyFont="1" applyBorder="1" applyAlignment="1">
      <alignment horizontal="center" vertical="center" wrapText="1"/>
    </xf>
    <xf numFmtId="0" fontId="9" fillId="0" borderId="2" xfId="17" applyFont="1" applyBorder="1" applyAlignment="1">
      <alignment horizontal="center" vertical="center" wrapText="1"/>
    </xf>
    <xf numFmtId="2" fontId="7" fillId="10" borderId="3" xfId="17" applyNumberFormat="1" applyFont="1" applyFill="1" applyBorder="1" applyAlignment="1">
      <alignment horizontal="left" vertical="center" wrapText="1"/>
    </xf>
    <xf numFmtId="2" fontId="9" fillId="0" borderId="1" xfId="17" applyNumberFormat="1" applyFont="1" applyBorder="1" applyAlignment="1">
      <alignment horizontal="left" vertical="center" wrapText="1"/>
    </xf>
    <xf numFmtId="2" fontId="9" fillId="0" borderId="4" xfId="17" applyNumberFormat="1" applyFont="1" applyBorder="1" applyAlignment="1">
      <alignment horizontal="left" vertical="center" wrapText="1"/>
    </xf>
    <xf numFmtId="2" fontId="9" fillId="0" borderId="2" xfId="17" applyNumberFormat="1" applyFont="1" applyBorder="1" applyAlignment="1">
      <alignment horizontal="left" vertical="center" wrapText="1"/>
    </xf>
    <xf numFmtId="49" fontId="44" fillId="0" borderId="3" xfId="17" applyNumberFormat="1" applyFont="1" applyBorder="1" applyAlignment="1">
      <alignment horizontal="center" vertical="center"/>
    </xf>
    <xf numFmtId="49" fontId="7" fillId="8" borderId="1" xfId="17" applyNumberFormat="1" applyFont="1" applyFill="1" applyBorder="1" applyAlignment="1">
      <alignment horizontal="center" vertical="center" wrapText="1"/>
    </xf>
    <xf numFmtId="49" fontId="7" fillId="8" borderId="4" xfId="17" applyNumberFormat="1" applyFont="1" applyFill="1" applyBorder="1" applyAlignment="1">
      <alignment horizontal="center" vertical="center" wrapText="1"/>
    </xf>
    <xf numFmtId="49" fontId="7" fillId="8" borderId="2" xfId="17" applyNumberFormat="1" applyFont="1" applyFill="1" applyBorder="1" applyAlignment="1">
      <alignment horizontal="center" vertical="center" wrapText="1"/>
    </xf>
    <xf numFmtId="2" fontId="28" fillId="10" borderId="1" xfId="17" applyNumberFormat="1" applyFont="1" applyFill="1" applyBorder="1" applyAlignment="1">
      <alignment horizontal="center" vertical="center" wrapText="1"/>
    </xf>
    <xf numFmtId="2" fontId="28" fillId="10" borderId="2" xfId="17" applyNumberFormat="1" applyFont="1" applyFill="1" applyBorder="1" applyAlignment="1">
      <alignment horizontal="center" vertical="center" wrapText="1"/>
    </xf>
    <xf numFmtId="4" fontId="44" fillId="0" borderId="3" xfId="17" applyNumberFormat="1" applyFont="1" applyBorder="1" applyAlignment="1">
      <alignment horizontal="center" vertical="center" wrapText="1"/>
    </xf>
    <xf numFmtId="0" fontId="20" fillId="7" borderId="1" xfId="17" applyFont="1" applyFill="1" applyBorder="1" applyAlignment="1">
      <alignment horizontal="left" vertical="center" wrapText="1"/>
    </xf>
    <xf numFmtId="0" fontId="20" fillId="7" borderId="4" xfId="17" applyFont="1" applyFill="1" applyBorder="1" applyAlignment="1">
      <alignment horizontal="left" vertical="center" wrapText="1"/>
    </xf>
    <xf numFmtId="0" fontId="20" fillId="7" borderId="2" xfId="17" applyFont="1" applyFill="1" applyBorder="1" applyAlignment="1">
      <alignment horizontal="left" vertical="center" wrapText="1"/>
    </xf>
    <xf numFmtId="0" fontId="28" fillId="0" borderId="3" xfId="17" applyFont="1" applyBorder="1" applyAlignment="1">
      <alignment horizontal="right" vertical="center"/>
    </xf>
    <xf numFmtId="0" fontId="20" fillId="10" borderId="5" xfId="17" applyFont="1" applyFill="1" applyBorder="1" applyAlignment="1">
      <alignment horizontal="center" vertical="center"/>
    </xf>
    <xf numFmtId="0" fontId="20" fillId="10" borderId="41" xfId="17" applyFont="1" applyFill="1" applyBorder="1" applyAlignment="1">
      <alignment horizontal="center" vertical="center"/>
    </xf>
    <xf numFmtId="2" fontId="28" fillId="0" borderId="5" xfId="17" applyNumberFormat="1" applyFont="1" applyBorder="1" applyAlignment="1">
      <alignment horizontal="center" vertical="center"/>
    </xf>
    <xf numFmtId="2" fontId="28" fillId="0" borderId="38" xfId="17" applyNumberFormat="1" applyFont="1" applyBorder="1" applyAlignment="1">
      <alignment horizontal="center" vertical="center"/>
    </xf>
    <xf numFmtId="2" fontId="28" fillId="0" borderId="41" xfId="17" applyNumberFormat="1" applyFont="1" applyBorder="1" applyAlignment="1">
      <alignment horizontal="center" vertical="center"/>
    </xf>
    <xf numFmtId="2" fontId="28" fillId="3" borderId="5" xfId="17" applyNumberFormat="1" applyFont="1" applyFill="1" applyBorder="1" applyAlignment="1">
      <alignment horizontal="center" vertical="center"/>
    </xf>
    <xf numFmtId="2" fontId="28" fillId="3" borderId="41" xfId="17" applyNumberFormat="1" applyFont="1" applyFill="1" applyBorder="1" applyAlignment="1">
      <alignment horizontal="center" vertical="center"/>
    </xf>
    <xf numFmtId="2" fontId="28" fillId="3" borderId="38" xfId="17" applyNumberFormat="1" applyFont="1" applyFill="1" applyBorder="1" applyAlignment="1">
      <alignment horizontal="center" vertical="center"/>
    </xf>
    <xf numFmtId="0" fontId="9" fillId="3" borderId="3" xfId="17" applyFont="1" applyFill="1" applyBorder="1" applyAlignment="1">
      <alignment horizontal="center" vertical="center"/>
    </xf>
    <xf numFmtId="0" fontId="7" fillId="8" borderId="4" xfId="17" applyFont="1" applyFill="1" applyBorder="1" applyAlignment="1">
      <alignment horizontal="left" vertical="center" wrapText="1"/>
    </xf>
    <xf numFmtId="0" fontId="20" fillId="0" borderId="8" xfId="17" applyFont="1" applyBorder="1" applyAlignment="1">
      <alignment horizontal="right" vertical="center"/>
    </xf>
    <xf numFmtId="0" fontId="20" fillId="0" borderId="13" xfId="17" applyFont="1" applyBorder="1" applyAlignment="1">
      <alignment horizontal="right" vertical="center"/>
    </xf>
    <xf numFmtId="0" fontId="20" fillId="0" borderId="9" xfId="17" applyFont="1" applyBorder="1" applyAlignment="1">
      <alignment horizontal="right" vertical="center"/>
    </xf>
    <xf numFmtId="2" fontId="28" fillId="3" borderId="4" xfId="17" applyNumberFormat="1" applyFont="1" applyFill="1" applyBorder="1" applyAlignment="1">
      <alignment horizontal="center" vertical="center"/>
    </xf>
    <xf numFmtId="0" fontId="20" fillId="3" borderId="2" xfId="17" applyFont="1" applyFill="1" applyBorder="1" applyAlignment="1">
      <alignment horizontal="center" vertical="center"/>
    </xf>
    <xf numFmtId="49" fontId="7" fillId="7" borderId="1" xfId="17" applyNumberFormat="1" applyFont="1" applyFill="1" applyBorder="1" applyAlignment="1">
      <alignment horizontal="center" vertical="center"/>
    </xf>
    <xf numFmtId="49" fontId="7" fillId="7" borderId="4" xfId="17" applyNumberFormat="1" applyFont="1" applyFill="1" applyBorder="1" applyAlignment="1">
      <alignment horizontal="center" vertical="center"/>
    </xf>
    <xf numFmtId="49" fontId="7" fillId="7" borderId="2" xfId="17" applyNumberFormat="1" applyFont="1" applyFill="1" applyBorder="1" applyAlignment="1">
      <alignment horizontal="center" vertical="center"/>
    </xf>
    <xf numFmtId="0" fontId="28" fillId="0" borderId="1" xfId="17" applyFont="1" applyBorder="1" applyAlignment="1">
      <alignment horizontal="right" vertical="center"/>
    </xf>
    <xf numFmtId="0" fontId="28" fillId="0" borderId="4" xfId="17" applyFont="1" applyBorder="1" applyAlignment="1">
      <alignment horizontal="right" vertical="center"/>
    </xf>
    <xf numFmtId="0" fontId="28" fillId="0" borderId="2" xfId="17" applyFont="1" applyBorder="1" applyAlignment="1">
      <alignment horizontal="right" vertical="center"/>
    </xf>
    <xf numFmtId="49" fontId="20" fillId="2" borderId="8" xfId="17" applyNumberFormat="1" applyFont="1" applyFill="1" applyBorder="1" applyAlignment="1">
      <alignment horizontal="center" vertical="center" wrapText="1"/>
    </xf>
    <xf numFmtId="49" fontId="20" fillId="2" borderId="13" xfId="17" applyNumberFormat="1" applyFont="1" applyFill="1" applyBorder="1" applyAlignment="1">
      <alignment horizontal="center" vertical="center" wrapText="1"/>
    </xf>
    <xf numFmtId="49" fontId="20" fillId="2" borderId="9" xfId="17" applyNumberFormat="1" applyFont="1" applyFill="1" applyBorder="1" applyAlignment="1">
      <alignment horizontal="center" vertical="center" wrapText="1"/>
    </xf>
    <xf numFmtId="0" fontId="7" fillId="10" borderId="4" xfId="17" applyFont="1" applyFill="1" applyBorder="1" applyAlignment="1">
      <alignment horizontal="center"/>
    </xf>
    <xf numFmtId="0" fontId="7" fillId="10" borderId="2" xfId="17" applyFont="1" applyFill="1" applyBorder="1" applyAlignment="1">
      <alignment horizontal="center"/>
    </xf>
    <xf numFmtId="0" fontId="28" fillId="0" borderId="1" xfId="17" applyFont="1" applyBorder="1" applyAlignment="1">
      <alignment horizontal="left" vertical="center"/>
    </xf>
    <xf numFmtId="49" fontId="7" fillId="11" borderId="1" xfId="17" applyNumberFormat="1" applyFont="1" applyFill="1" applyBorder="1" applyAlignment="1">
      <alignment horizontal="left" vertical="center"/>
    </xf>
    <xf numFmtId="49" fontId="7" fillId="11" borderId="4" xfId="17" applyNumberFormat="1" applyFont="1" applyFill="1" applyBorder="1" applyAlignment="1">
      <alignment horizontal="left" vertical="center"/>
    </xf>
    <xf numFmtId="49" fontId="7" fillId="11" borderId="2" xfId="17" applyNumberFormat="1" applyFont="1" applyFill="1" applyBorder="1" applyAlignment="1">
      <alignment horizontal="left" vertical="center"/>
    </xf>
    <xf numFmtId="2" fontId="20" fillId="0" borderId="3" xfId="0" applyNumberFormat="1" applyFont="1" applyBorder="1" applyAlignment="1">
      <alignment horizontal="center" vertical="center"/>
    </xf>
    <xf numFmtId="0" fontId="28" fillId="0" borderId="38" xfId="17" applyFont="1" applyBorder="1" applyAlignment="1">
      <alignment horizontal="center" vertical="center"/>
    </xf>
    <xf numFmtId="0" fontId="28" fillId="10" borderId="3" xfId="17" applyFont="1" applyFill="1" applyBorder="1" applyAlignment="1">
      <alignment horizontal="center" vertical="center"/>
    </xf>
    <xf numFmtId="2" fontId="20" fillId="3" borderId="4" xfId="0" applyNumberFormat="1" applyFont="1" applyFill="1" applyBorder="1" applyAlignment="1">
      <alignment horizontal="center" vertical="center"/>
    </xf>
    <xf numFmtId="2" fontId="9" fillId="2" borderId="1" xfId="17" applyNumberFormat="1" applyFont="1" applyFill="1" applyBorder="1" applyAlignment="1">
      <alignment horizontal="center" vertical="center"/>
    </xf>
    <xf numFmtId="2" fontId="9" fillId="2" borderId="4" xfId="17" applyNumberFormat="1" applyFont="1" applyFill="1" applyBorder="1" applyAlignment="1">
      <alignment horizontal="center" vertical="center"/>
    </xf>
    <xf numFmtId="2" fontId="9" fillId="2" borderId="2" xfId="17" applyNumberFormat="1" applyFont="1" applyFill="1" applyBorder="1" applyAlignment="1">
      <alignment horizontal="center" vertical="center"/>
    </xf>
    <xf numFmtId="0" fontId="28" fillId="0" borderId="4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42" fillId="13" borderId="6" xfId="0" applyFont="1" applyFill="1" applyBorder="1" applyAlignment="1">
      <alignment horizontal="center" vertical="center"/>
    </xf>
    <xf numFmtId="0" fontId="42" fillId="13" borderId="10" xfId="0" applyFont="1" applyFill="1" applyBorder="1" applyAlignment="1">
      <alignment horizontal="center" vertical="center"/>
    </xf>
    <xf numFmtId="0" fontId="42" fillId="13" borderId="7" xfId="0" applyFont="1" applyFill="1" applyBorder="1" applyAlignment="1">
      <alignment horizontal="center" vertical="center"/>
    </xf>
    <xf numFmtId="0" fontId="42" fillId="13" borderId="11" xfId="0" applyFont="1" applyFill="1" applyBorder="1" applyAlignment="1">
      <alignment horizontal="center" vertical="center"/>
    </xf>
    <xf numFmtId="0" fontId="42" fillId="13" borderId="0" xfId="0" applyFont="1" applyFill="1" applyAlignment="1">
      <alignment horizontal="center" vertical="center"/>
    </xf>
    <xf numFmtId="0" fontId="42" fillId="13" borderId="12" xfId="0" applyFont="1" applyFill="1" applyBorder="1" applyAlignment="1">
      <alignment horizontal="center" vertical="center"/>
    </xf>
    <xf numFmtId="0" fontId="42" fillId="13" borderId="8" xfId="0" applyFont="1" applyFill="1" applyBorder="1" applyAlignment="1">
      <alignment horizontal="center" vertical="center"/>
    </xf>
    <xf numFmtId="0" fontId="42" fillId="13" borderId="13" xfId="0" applyFont="1" applyFill="1" applyBorder="1" applyAlignment="1">
      <alignment horizontal="center" vertical="center"/>
    </xf>
    <xf numFmtId="0" fontId="42" fillId="13" borderId="9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top" wrapText="1"/>
    </xf>
    <xf numFmtId="0" fontId="9" fillId="0" borderId="3" xfId="0" applyFont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vertical="center" wrapText="1"/>
    </xf>
    <xf numFmtId="0" fontId="20" fillId="2" borderId="5" xfId="0" applyFont="1" applyFill="1" applyBorder="1" applyAlignment="1">
      <alignment vertical="center" wrapText="1"/>
    </xf>
    <xf numFmtId="0" fontId="20" fillId="2" borderId="38" xfId="0" applyFont="1" applyFill="1" applyBorder="1" applyAlignment="1">
      <alignment vertical="center" wrapText="1"/>
    </xf>
    <xf numFmtId="0" fontId="20" fillId="2" borderId="41" xfId="0" applyFont="1" applyFill="1" applyBorder="1" applyAlignment="1">
      <alignment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18" fillId="4" borderId="11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wrapText="1"/>
    </xf>
    <xf numFmtId="0" fontId="12" fillId="2" borderId="12" xfId="0" applyFont="1" applyFill="1" applyBorder="1" applyAlignment="1">
      <alignment horizontal="center" wrapText="1"/>
    </xf>
    <xf numFmtId="0" fontId="12" fillId="2" borderId="8" xfId="0" applyFont="1" applyFill="1" applyBorder="1" applyAlignment="1">
      <alignment horizontal="center" wrapText="1"/>
    </xf>
    <xf numFmtId="0" fontId="12" fillId="2" borderId="9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left" vertical="center" wrapText="1"/>
    </xf>
    <xf numFmtId="0" fontId="20" fillId="2" borderId="38" xfId="0" applyFont="1" applyFill="1" applyBorder="1" applyAlignment="1">
      <alignment horizontal="left" vertical="center" wrapText="1"/>
    </xf>
    <xf numFmtId="0" fontId="20" fillId="2" borderId="41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4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11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49" fontId="10" fillId="0" borderId="1" xfId="14" applyNumberFormat="1" applyFont="1" applyBorder="1" applyAlignment="1">
      <alignment horizontal="center"/>
    </xf>
    <xf numFmtId="49" fontId="10" fillId="0" borderId="4" xfId="14" applyNumberFormat="1" applyFont="1" applyBorder="1" applyAlignment="1">
      <alignment horizontal="center"/>
    </xf>
    <xf numFmtId="49" fontId="10" fillId="0" borderId="2" xfId="14" applyNumberFormat="1" applyFont="1" applyBorder="1" applyAlignment="1">
      <alignment horizontal="center"/>
    </xf>
    <xf numFmtId="0" fontId="12" fillId="5" borderId="3" xfId="14" applyFont="1" applyFill="1" applyBorder="1" applyAlignment="1">
      <alignment horizontal="center" vertical="center" wrapText="1"/>
    </xf>
    <xf numFmtId="0" fontId="12" fillId="5" borderId="3" xfId="14" applyFont="1" applyFill="1" applyBorder="1" applyAlignment="1">
      <alignment horizontal="center"/>
    </xf>
    <xf numFmtId="0" fontId="10" fillId="0" borderId="39" xfId="14" applyFont="1" applyBorder="1" applyAlignment="1">
      <alignment horizontal="left" vertical="center"/>
    </xf>
    <xf numFmtId="44" fontId="10" fillId="0" borderId="39" xfId="16" applyFont="1" applyFill="1" applyBorder="1" applyAlignment="1">
      <alignment horizontal="center"/>
    </xf>
    <xf numFmtId="0" fontId="10" fillId="0" borderId="44" xfId="14" applyFont="1" applyBorder="1" applyAlignment="1">
      <alignment horizontal="left" vertical="center"/>
    </xf>
    <xf numFmtId="0" fontId="10" fillId="0" borderId="45" xfId="14" applyFont="1" applyBorder="1" applyAlignment="1">
      <alignment horizontal="left" vertical="center"/>
    </xf>
    <xf numFmtId="44" fontId="10" fillId="0" borderId="37" xfId="16" applyFont="1" applyFill="1" applyBorder="1" applyAlignment="1">
      <alignment horizontal="center"/>
    </xf>
    <xf numFmtId="0" fontId="10" fillId="0" borderId="42" xfId="14" applyFont="1" applyBorder="1" applyAlignment="1">
      <alignment horizontal="left" vertical="center"/>
    </xf>
    <xf numFmtId="0" fontId="10" fillId="0" borderId="43" xfId="14" applyFont="1" applyBorder="1" applyAlignment="1">
      <alignment horizontal="left" vertical="center"/>
    </xf>
    <xf numFmtId="44" fontId="10" fillId="0" borderId="40" xfId="16" applyFont="1" applyFill="1" applyBorder="1" applyAlignment="1">
      <alignment horizontal="center"/>
    </xf>
    <xf numFmtId="0" fontId="19" fillId="5" borderId="3" xfId="14" applyFont="1" applyFill="1" applyBorder="1" applyAlignment="1">
      <alignment horizontal="center" vertical="center" wrapText="1"/>
    </xf>
    <xf numFmtId="0" fontId="21" fillId="0" borderId="39" xfId="14" applyFont="1" applyBorder="1" applyAlignment="1">
      <alignment horizontal="left" vertical="center"/>
    </xf>
    <xf numFmtId="0" fontId="21" fillId="0" borderId="44" xfId="14" applyFont="1" applyBorder="1" applyAlignment="1">
      <alignment horizontal="left" vertical="center"/>
    </xf>
    <xf numFmtId="0" fontId="21" fillId="0" borderId="45" xfId="14" applyFont="1" applyBorder="1" applyAlignment="1">
      <alignment horizontal="left" vertical="center"/>
    </xf>
    <xf numFmtId="0" fontId="21" fillId="0" borderId="42" xfId="14" applyFont="1" applyBorder="1" applyAlignment="1">
      <alignment horizontal="left" vertical="center"/>
    </xf>
    <xf numFmtId="0" fontId="21" fillId="0" borderId="43" xfId="14" applyFont="1" applyBorder="1" applyAlignment="1">
      <alignment horizontal="left" vertical="center"/>
    </xf>
    <xf numFmtId="0" fontId="9" fillId="0" borderId="1" xfId="6" applyFont="1" applyBorder="1" applyAlignment="1">
      <alignment horizontal="right"/>
    </xf>
    <xf numFmtId="0" fontId="9" fillId="0" borderId="4" xfId="6" applyFont="1" applyBorder="1" applyAlignment="1">
      <alignment horizontal="right"/>
    </xf>
    <xf numFmtId="0" fontId="9" fillId="0" borderId="2" xfId="6" applyFont="1" applyBorder="1" applyAlignment="1">
      <alignment horizontal="right"/>
    </xf>
    <xf numFmtId="0" fontId="7" fillId="0" borderId="0" xfId="6" applyFont="1" applyAlignment="1">
      <alignment horizontal="center" vertical="center"/>
    </xf>
    <xf numFmtId="0" fontId="7" fillId="0" borderId="13" xfId="6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8" fillId="4" borderId="3" xfId="0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23" fillId="0" borderId="11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9" fillId="0" borderId="11" xfId="6" applyFont="1" applyBorder="1" applyAlignment="1">
      <alignment horizontal="left" vertical="center" wrapText="1"/>
    </xf>
    <xf numFmtId="0" fontId="9" fillId="0" borderId="0" xfId="6" applyFont="1" applyAlignment="1">
      <alignment horizontal="left" vertical="center" wrapText="1"/>
    </xf>
    <xf numFmtId="0" fontId="9" fillId="5" borderId="1" xfId="6" applyFont="1" applyFill="1" applyBorder="1" applyAlignment="1">
      <alignment horizontal="center" vertical="center" wrapText="1"/>
    </xf>
    <xf numFmtId="0" fontId="9" fillId="5" borderId="4" xfId="6" applyFont="1" applyFill="1" applyBorder="1" applyAlignment="1">
      <alignment horizontal="center" vertical="center" wrapText="1"/>
    </xf>
    <xf numFmtId="0" fontId="9" fillId="5" borderId="2" xfId="6" applyFont="1" applyFill="1" applyBorder="1" applyAlignment="1">
      <alignment horizontal="center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right" vertical="center"/>
    </xf>
    <xf numFmtId="0" fontId="20" fillId="2" borderId="4" xfId="0" applyFont="1" applyFill="1" applyBorder="1" applyAlignment="1">
      <alignment horizontal="right" vertical="center"/>
    </xf>
    <xf numFmtId="0" fontId="20" fillId="2" borderId="2" xfId="0" applyFont="1" applyFill="1" applyBorder="1" applyAlignment="1">
      <alignment horizontal="right" vertical="center"/>
    </xf>
    <xf numFmtId="0" fontId="20" fillId="5" borderId="24" xfId="0" applyFont="1" applyFill="1" applyBorder="1" applyAlignment="1">
      <alignment horizontal="center" vertical="center"/>
    </xf>
    <xf numFmtId="0" fontId="20" fillId="5" borderId="25" xfId="0" applyFont="1" applyFill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 wrapText="1"/>
    </xf>
    <xf numFmtId="0" fontId="20" fillId="2" borderId="20" xfId="0" applyFont="1" applyFill="1" applyBorder="1" applyAlignment="1">
      <alignment horizontal="center" vertical="center" wrapText="1"/>
    </xf>
    <xf numFmtId="165" fontId="20" fillId="2" borderId="17" xfId="0" applyNumberFormat="1" applyFont="1" applyFill="1" applyBorder="1" applyAlignment="1">
      <alignment horizontal="center" vertical="center" wrapText="1"/>
    </xf>
    <xf numFmtId="165" fontId="20" fillId="2" borderId="14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20" fillId="2" borderId="15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/>
    </xf>
    <xf numFmtId="0" fontId="20" fillId="2" borderId="27" xfId="0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3" xfId="0" applyFont="1" applyBorder="1" applyAlignment="1">
      <alignment horizontal="left" vertical="center" wrapText="1"/>
    </xf>
    <xf numFmtId="0" fontId="20" fillId="2" borderId="20" xfId="0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20" fillId="5" borderId="48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  <xf numFmtId="0" fontId="20" fillId="5" borderId="49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right" vertical="center"/>
    </xf>
    <xf numFmtId="0" fontId="20" fillId="2" borderId="7" xfId="0" applyFont="1" applyFill="1" applyBorder="1" applyAlignment="1">
      <alignment horizontal="right" vertical="center"/>
    </xf>
    <xf numFmtId="0" fontId="20" fillId="2" borderId="21" xfId="0" applyFont="1" applyFill="1" applyBorder="1" applyAlignment="1">
      <alignment horizontal="left" vertical="center"/>
    </xf>
    <xf numFmtId="0" fontId="20" fillId="2" borderId="26" xfId="0" applyFont="1" applyFill="1" applyBorder="1" applyAlignment="1">
      <alignment horizontal="left" vertical="center"/>
    </xf>
  </cellXfs>
  <cellStyles count="26">
    <cellStyle name="Moeda" xfId="18" builtinId="4"/>
    <cellStyle name="Moeda 2" xfId="11" xr:uid="{00000000-0005-0000-0000-000001000000}"/>
    <cellStyle name="Moeda 2 2" xfId="21" xr:uid="{B9D5D290-B5AD-456F-B0F7-760A11339507}"/>
    <cellStyle name="Moeda 3" xfId="16" xr:uid="{00000000-0005-0000-0000-000002000000}"/>
    <cellStyle name="Moeda 3 2" xfId="24" xr:uid="{3DE5E8C8-813B-49F5-B42D-83595959E1B2}"/>
    <cellStyle name="Moeda 4" xfId="25" xr:uid="{21DBA2B4-D0FC-4570-BA5F-6AEE6D04D6DD}"/>
    <cellStyle name="Normal" xfId="0" builtinId="0"/>
    <cellStyle name="Normal 2" xfId="4" xr:uid="{00000000-0005-0000-0000-000004000000}"/>
    <cellStyle name="Normal 2 2" xfId="5" xr:uid="{00000000-0005-0000-0000-000005000000}"/>
    <cellStyle name="Normal 2 3" xfId="6" xr:uid="{00000000-0005-0000-0000-000006000000}"/>
    <cellStyle name="Normal 29 2" xfId="2" xr:uid="{00000000-0005-0000-0000-000007000000}"/>
    <cellStyle name="Normal 3" xfId="9" xr:uid="{00000000-0005-0000-0000-000008000000}"/>
    <cellStyle name="Normal 4" xfId="14" xr:uid="{00000000-0005-0000-0000-000009000000}"/>
    <cellStyle name="Normal 5" xfId="15" xr:uid="{00000000-0005-0000-0000-00000A000000}"/>
    <cellStyle name="Normal 5 2" xfId="17" xr:uid="{00000000-0005-0000-0000-00000B000000}"/>
    <cellStyle name="Normal 54" xfId="1" xr:uid="{00000000-0005-0000-0000-00000C000000}"/>
    <cellStyle name="Porcentagem" xfId="3" builtinId="5"/>
    <cellStyle name="Vírgula" xfId="8" builtinId="3"/>
    <cellStyle name="Vírgula 2" xfId="7" xr:uid="{00000000-0005-0000-0000-00000F000000}"/>
    <cellStyle name="Vírgula 2 2" xfId="12" xr:uid="{00000000-0005-0000-0000-000010000000}"/>
    <cellStyle name="Vírgula 2 2 2" xfId="22" xr:uid="{91A92D81-7EE9-480A-8D8C-99E3009C70A7}"/>
    <cellStyle name="Vírgula 3" xfId="10" xr:uid="{00000000-0005-0000-0000-000011000000}"/>
    <cellStyle name="Vírgula 3 2" xfId="20" xr:uid="{7DD66E2B-7163-4813-8EFE-F4F5A6D2024D}"/>
    <cellStyle name="Vírgula 4" xfId="13" xr:uid="{00000000-0005-0000-0000-000012000000}"/>
    <cellStyle name="Vírgula 4 2" xfId="23" xr:uid="{86AA995E-6963-42F2-A794-D5346B105BFF}"/>
    <cellStyle name="Vírgula 5" xfId="19" xr:uid="{CA0054E2-AC55-4B55-97B0-DD8080DC72A5}"/>
  </cellStyles>
  <dxfs count="27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border outline="0"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rgb="FFC00000"/>
        <name val="Cambria"/>
        <family val="1"/>
        <scheme val="none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mbria"/>
        <scheme val="none"/>
      </font>
      <alignment horizontal="center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colors>
    <mruColors>
      <color rgb="FFD0CECE"/>
      <color rgb="FFF0C2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powerPivotData" Target="model/item.data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image" Target="../media/image21.pn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12" Type="http://schemas.openxmlformats.org/officeDocument/2006/relationships/image" Target="../media/image20.png"/><Relationship Id="rId2" Type="http://schemas.openxmlformats.org/officeDocument/2006/relationships/image" Target="../media/image10.jpeg"/><Relationship Id="rId1" Type="http://schemas.openxmlformats.org/officeDocument/2006/relationships/image" Target="../media/image9.png"/><Relationship Id="rId6" Type="http://schemas.openxmlformats.org/officeDocument/2006/relationships/image" Target="../media/image14.png"/><Relationship Id="rId11" Type="http://schemas.openxmlformats.org/officeDocument/2006/relationships/image" Target="../media/image19.png"/><Relationship Id="rId5" Type="http://schemas.openxmlformats.org/officeDocument/2006/relationships/image" Target="../media/image13.jpeg"/><Relationship Id="rId15" Type="http://schemas.openxmlformats.org/officeDocument/2006/relationships/image" Target="../media/image23.png"/><Relationship Id="rId10" Type="http://schemas.openxmlformats.org/officeDocument/2006/relationships/image" Target="../media/image18.png"/><Relationship Id="rId4" Type="http://schemas.openxmlformats.org/officeDocument/2006/relationships/image" Target="../media/image12.jpeg"/><Relationship Id="rId9" Type="http://schemas.openxmlformats.org/officeDocument/2006/relationships/image" Target="../media/image17.png"/><Relationship Id="rId14" Type="http://schemas.openxmlformats.org/officeDocument/2006/relationships/image" Target="../media/image2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MEMORIA DE CALCULO AT'!Area_de_impressao"/><Relationship Id="rId7" Type="http://schemas.openxmlformats.org/officeDocument/2006/relationships/hyperlink" Target="#'BDI '!Area_de_impressao"/><Relationship Id="rId2" Type="http://schemas.openxmlformats.org/officeDocument/2006/relationships/hyperlink" Target="#OR&#199;AMENTO_DES!A1"/><Relationship Id="rId1" Type="http://schemas.openxmlformats.org/officeDocument/2006/relationships/image" Target="../media/image24.png"/><Relationship Id="rId6" Type="http://schemas.openxmlformats.org/officeDocument/2006/relationships/hyperlink" Target="#COTA&#199;&#213;ES!A1"/><Relationship Id="rId5" Type="http://schemas.openxmlformats.org/officeDocument/2006/relationships/hyperlink" Target="#CRONOGRAMA!A1"/><Relationship Id="rId4" Type="http://schemas.openxmlformats.org/officeDocument/2006/relationships/hyperlink" Target="#COMPOSI&#199;&#195;O!Area_de_impressao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e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.png"/><Relationship Id="rId13" Type="http://schemas.openxmlformats.org/officeDocument/2006/relationships/image" Target="../media/image39.png"/><Relationship Id="rId18" Type="http://schemas.openxmlformats.org/officeDocument/2006/relationships/hyperlink" Target="#'BANCO DADOS ARQ'!Area_de_impressao"/><Relationship Id="rId3" Type="http://schemas.openxmlformats.org/officeDocument/2006/relationships/image" Target="../media/image29.png"/><Relationship Id="rId7" Type="http://schemas.openxmlformats.org/officeDocument/2006/relationships/image" Target="../media/image33.jpeg"/><Relationship Id="rId12" Type="http://schemas.openxmlformats.org/officeDocument/2006/relationships/image" Target="../media/image38.png"/><Relationship Id="rId17" Type="http://schemas.openxmlformats.org/officeDocument/2006/relationships/hyperlink" Target="#COMPOSI&#199;&#195;O!Area_de_impressao"/><Relationship Id="rId2" Type="http://schemas.openxmlformats.org/officeDocument/2006/relationships/image" Target="../media/image28.jpeg"/><Relationship Id="rId16" Type="http://schemas.openxmlformats.org/officeDocument/2006/relationships/hyperlink" Target="#DADOS!A1"/><Relationship Id="rId1" Type="http://schemas.openxmlformats.org/officeDocument/2006/relationships/image" Target="../media/image27.png"/><Relationship Id="rId6" Type="http://schemas.openxmlformats.org/officeDocument/2006/relationships/image" Target="../media/image32.png"/><Relationship Id="rId11" Type="http://schemas.openxmlformats.org/officeDocument/2006/relationships/image" Target="../media/image37.png"/><Relationship Id="rId5" Type="http://schemas.openxmlformats.org/officeDocument/2006/relationships/image" Target="../media/image31.png"/><Relationship Id="rId15" Type="http://schemas.openxmlformats.org/officeDocument/2006/relationships/hyperlink" Target="#OR&#199;AMENTO_DES!Area_de_impressao"/><Relationship Id="rId10" Type="http://schemas.openxmlformats.org/officeDocument/2006/relationships/image" Target="../media/image36.png"/><Relationship Id="rId19" Type="http://schemas.openxmlformats.org/officeDocument/2006/relationships/hyperlink" Target="#'BANCO DADOS INC'!Area_de_impressao"/><Relationship Id="rId4" Type="http://schemas.openxmlformats.org/officeDocument/2006/relationships/image" Target="../media/image30.png"/><Relationship Id="rId9" Type="http://schemas.openxmlformats.org/officeDocument/2006/relationships/image" Target="../media/image35.png"/><Relationship Id="rId14" Type="http://schemas.openxmlformats.org/officeDocument/2006/relationships/image" Target="../media/image40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MEMORIA DE CALCULO AT'!Area_de_impressao"/><Relationship Id="rId1" Type="http://schemas.openxmlformats.org/officeDocument/2006/relationships/image" Target="../media/image2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COTA&#199;&#213;ES!Area_de_impressao"/><Relationship Id="rId2" Type="http://schemas.openxmlformats.org/officeDocument/2006/relationships/hyperlink" Target="#DADOS!A1"/><Relationship Id="rId1" Type="http://schemas.openxmlformats.org/officeDocument/2006/relationships/hyperlink" Target="#'MEMORIA DE CALCULO AT'!Area_de_impressao"/><Relationship Id="rId5" Type="http://schemas.openxmlformats.org/officeDocument/2006/relationships/image" Target="../media/image42.png"/><Relationship Id="rId4" Type="http://schemas.openxmlformats.org/officeDocument/2006/relationships/image" Target="../media/image25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CRONOGRAMA!Area_de_impressao"/><Relationship Id="rId2" Type="http://schemas.openxmlformats.org/officeDocument/2006/relationships/hyperlink" Target="#DADOS!A1"/><Relationship Id="rId1" Type="http://schemas.openxmlformats.org/officeDocument/2006/relationships/hyperlink" Target="#COTA&#199;&#213;ES!Area_de_impressao"/><Relationship Id="rId4" Type="http://schemas.openxmlformats.org/officeDocument/2006/relationships/image" Target="../media/image25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DADOS!A1"/><Relationship Id="rId1" Type="http://schemas.openxmlformats.org/officeDocument/2006/relationships/image" Target="../media/image25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DADOS!A1"/><Relationship Id="rId2" Type="http://schemas.openxmlformats.org/officeDocument/2006/relationships/hyperlink" Target="#COTA&#199;&#213;ES!Area_de_impressao"/><Relationship Id="rId1" Type="http://schemas.openxmlformats.org/officeDocument/2006/relationships/image" Target="../media/image2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6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6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6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6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2085976</xdr:colOff>
      <xdr:row>36</xdr:row>
      <xdr:rowOff>180975</xdr:rowOff>
    </xdr:from>
    <xdr:to>
      <xdr:col>3</xdr:col>
      <xdr:colOff>4649066</xdr:colOff>
      <xdr:row>36</xdr:row>
      <xdr:rowOff>1781175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1A22A69B-86AA-4F8A-B938-0D60B26DF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9901" y="6276975"/>
          <a:ext cx="2563090" cy="1600200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685800</xdr:colOff>
      <xdr:row>37</xdr:row>
      <xdr:rowOff>9525</xdr:rowOff>
    </xdr:from>
    <xdr:to>
      <xdr:col>3</xdr:col>
      <xdr:colOff>4476750</xdr:colOff>
      <xdr:row>37</xdr:row>
      <xdr:rowOff>1992292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2166F00D-1DD0-4B44-94B0-9FD8DF00C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19725" y="8324850"/>
          <a:ext cx="3790950" cy="1982767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1581150</xdr:colOff>
      <xdr:row>39</xdr:row>
      <xdr:rowOff>190500</xdr:rowOff>
    </xdr:from>
    <xdr:to>
      <xdr:col>3</xdr:col>
      <xdr:colOff>3790950</xdr:colOff>
      <xdr:row>39</xdr:row>
      <xdr:rowOff>2146362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E3FD204F-6FFC-410F-B89D-74EAD948B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15075" y="12887325"/>
          <a:ext cx="2209800" cy="1955862"/>
        </a:xfrm>
        <a:prstGeom prst="rect">
          <a:avLst/>
        </a:prstGeom>
      </xdr:spPr>
    </xdr:pic>
    <xdr:clientData/>
  </xdr:twoCellAnchor>
  <xdr:twoCellAnchor editAs="oneCell">
    <xdr:from>
      <xdr:col>3</xdr:col>
      <xdr:colOff>914400</xdr:colOff>
      <xdr:row>38</xdr:row>
      <xdr:rowOff>47625</xdr:rowOff>
    </xdr:from>
    <xdr:to>
      <xdr:col>3</xdr:col>
      <xdr:colOff>4743450</xdr:colOff>
      <xdr:row>38</xdr:row>
      <xdr:rowOff>2093931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AE114BE5-F2FB-4994-B68F-80762943A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48325" y="10553700"/>
          <a:ext cx="3829050" cy="2046306"/>
        </a:xfrm>
        <a:prstGeom prst="rect">
          <a:avLst/>
        </a:prstGeom>
      </xdr:spPr>
    </xdr:pic>
    <xdr:clientData/>
  </xdr:twoCellAnchor>
  <xdr:twoCellAnchor editAs="oneCell">
    <xdr:from>
      <xdr:col>3</xdr:col>
      <xdr:colOff>1733550</xdr:colOff>
      <xdr:row>44</xdr:row>
      <xdr:rowOff>85725</xdr:rowOff>
    </xdr:from>
    <xdr:to>
      <xdr:col>3</xdr:col>
      <xdr:colOff>3486150</xdr:colOff>
      <xdr:row>44</xdr:row>
      <xdr:rowOff>1742204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742FC5D1-D44A-465D-8FAE-2407F5E6E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67475" y="15954375"/>
          <a:ext cx="1752600" cy="1656479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51</xdr:row>
      <xdr:rowOff>57150</xdr:rowOff>
    </xdr:from>
    <xdr:to>
      <xdr:col>3</xdr:col>
      <xdr:colOff>3943350</xdr:colOff>
      <xdr:row>51</xdr:row>
      <xdr:rowOff>1830164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D08CE4A0-BD95-4533-A971-72978DE5C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91075" y="20078700"/>
          <a:ext cx="3886200" cy="1773014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52</xdr:row>
      <xdr:rowOff>76201</xdr:rowOff>
    </xdr:from>
    <xdr:to>
      <xdr:col>3</xdr:col>
      <xdr:colOff>3434627</xdr:colOff>
      <xdr:row>52</xdr:row>
      <xdr:rowOff>1962151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DC58AEF8-57F9-4D1C-A12B-F0BECB643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67275" y="22098001"/>
          <a:ext cx="3301277" cy="1885950"/>
        </a:xfrm>
        <a:prstGeom prst="rect">
          <a:avLst/>
        </a:prstGeom>
      </xdr:spPr>
    </xdr:pic>
    <xdr:clientData/>
  </xdr:twoCellAnchor>
  <xdr:twoCellAnchor editAs="oneCell">
    <xdr:from>
      <xdr:col>3</xdr:col>
      <xdr:colOff>3438525</xdr:colOff>
      <xdr:row>52</xdr:row>
      <xdr:rowOff>57150</xdr:rowOff>
    </xdr:from>
    <xdr:to>
      <xdr:col>3</xdr:col>
      <xdr:colOff>5486400</xdr:colOff>
      <xdr:row>52</xdr:row>
      <xdr:rowOff>1918855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08073465-A347-41F0-81FA-E8443B37D7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r="60878"/>
        <a:stretch/>
      </xdr:blipFill>
      <xdr:spPr>
        <a:xfrm>
          <a:off x="8172450" y="22078950"/>
          <a:ext cx="2047875" cy="18617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142875</xdr:rowOff>
    </xdr:from>
    <xdr:to>
      <xdr:col>1</xdr:col>
      <xdr:colOff>2809875</xdr:colOff>
      <xdr:row>1</xdr:row>
      <xdr:rowOff>816769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1304925"/>
          <a:ext cx="2695575" cy="67389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</xdr:row>
      <xdr:rowOff>180975</xdr:rowOff>
    </xdr:from>
    <xdr:to>
      <xdr:col>1</xdr:col>
      <xdr:colOff>2524125</xdr:colOff>
      <xdr:row>2</xdr:row>
      <xdr:rowOff>714921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5125" y="2381250"/>
          <a:ext cx="2428875" cy="53394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</xdr:row>
      <xdr:rowOff>161925</xdr:rowOff>
    </xdr:from>
    <xdr:to>
      <xdr:col>1</xdr:col>
      <xdr:colOff>3074545</xdr:colOff>
      <xdr:row>3</xdr:row>
      <xdr:rowOff>1088597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700" y="3257550"/>
          <a:ext cx="2950720" cy="926672"/>
        </a:xfrm>
        <a:prstGeom prst="rect">
          <a:avLst/>
        </a:prstGeom>
      </xdr:spPr>
    </xdr:pic>
    <xdr:clientData/>
  </xdr:twoCellAnchor>
  <xdr:twoCellAnchor editAs="oneCell">
    <xdr:from>
      <xdr:col>1</xdr:col>
      <xdr:colOff>1029028</xdr:colOff>
      <xdr:row>0</xdr:row>
      <xdr:rowOff>26275</xdr:rowOff>
    </xdr:from>
    <xdr:to>
      <xdr:col>1</xdr:col>
      <xdr:colOff>2353003</xdr:colOff>
      <xdr:row>0</xdr:row>
      <xdr:rowOff>1001096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8903" y="26275"/>
          <a:ext cx="1323975" cy="974821"/>
        </a:xfrm>
        <a:prstGeom prst="rect">
          <a:avLst/>
        </a:prstGeom>
      </xdr:spPr>
    </xdr:pic>
    <xdr:clientData/>
  </xdr:twoCellAnchor>
  <xdr:twoCellAnchor editAs="oneCell">
    <xdr:from>
      <xdr:col>1</xdr:col>
      <xdr:colOff>1070742</xdr:colOff>
      <xdr:row>5</xdr:row>
      <xdr:rowOff>59122</xdr:rowOff>
    </xdr:from>
    <xdr:to>
      <xdr:col>1</xdr:col>
      <xdr:colOff>2036380</xdr:colOff>
      <xdr:row>5</xdr:row>
      <xdr:rowOff>1024760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0617" y="5364547"/>
          <a:ext cx="965638" cy="965638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672355</xdr:colOff>
      <xdr:row>6</xdr:row>
      <xdr:rowOff>246530</xdr:rowOff>
    </xdr:from>
    <xdr:to>
      <xdr:col>1</xdr:col>
      <xdr:colOff>2613032</xdr:colOff>
      <xdr:row>6</xdr:row>
      <xdr:rowOff>925391</xdr:rowOff>
    </xdr:to>
    <xdr:pic>
      <xdr:nvPicPr>
        <xdr:cNvPr id="10" name="Imagem 9" descr="Portal Prefeitura de Naviraí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5031" y="6689912"/>
          <a:ext cx="1940677" cy="6788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313767</xdr:colOff>
      <xdr:row>4</xdr:row>
      <xdr:rowOff>100854</xdr:rowOff>
    </xdr:from>
    <xdr:to>
      <xdr:col>1</xdr:col>
      <xdr:colOff>2969561</xdr:colOff>
      <xdr:row>4</xdr:row>
      <xdr:rowOff>846298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26443" y="4437530"/>
          <a:ext cx="2655794" cy="745444"/>
        </a:xfrm>
        <a:prstGeom prst="rect">
          <a:avLst/>
        </a:prstGeom>
      </xdr:spPr>
    </xdr:pic>
    <xdr:clientData/>
  </xdr:twoCellAnchor>
  <xdr:twoCellAnchor editAs="oneCell">
    <xdr:from>
      <xdr:col>1</xdr:col>
      <xdr:colOff>134471</xdr:colOff>
      <xdr:row>7</xdr:row>
      <xdr:rowOff>56029</xdr:rowOff>
    </xdr:from>
    <xdr:to>
      <xdr:col>1</xdr:col>
      <xdr:colOff>3025588</xdr:colOff>
      <xdr:row>7</xdr:row>
      <xdr:rowOff>1053730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C82488F-9BB8-49D8-BBE2-7EE9E299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47147" y="7608794"/>
          <a:ext cx="2891117" cy="997701"/>
        </a:xfrm>
        <a:prstGeom prst="rect">
          <a:avLst/>
        </a:prstGeom>
      </xdr:spPr>
    </xdr:pic>
    <xdr:clientData/>
  </xdr:twoCellAnchor>
  <xdr:twoCellAnchor editAs="oneCell">
    <xdr:from>
      <xdr:col>1</xdr:col>
      <xdr:colOff>145677</xdr:colOff>
      <xdr:row>8</xdr:row>
      <xdr:rowOff>89647</xdr:rowOff>
    </xdr:from>
    <xdr:to>
      <xdr:col>1</xdr:col>
      <xdr:colOff>2891119</xdr:colOff>
      <xdr:row>8</xdr:row>
      <xdr:rowOff>1004794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83602DA7-5731-43A5-8CEF-8C778F83F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958353" y="8751794"/>
          <a:ext cx="2745442" cy="915147"/>
        </a:xfrm>
        <a:prstGeom prst="rect">
          <a:avLst/>
        </a:prstGeom>
      </xdr:spPr>
    </xdr:pic>
    <xdr:clientData/>
  </xdr:twoCellAnchor>
  <xdr:twoCellAnchor editAs="oneCell">
    <xdr:from>
      <xdr:col>1</xdr:col>
      <xdr:colOff>1003658</xdr:colOff>
      <xdr:row>10</xdr:row>
      <xdr:rowOff>123265</xdr:rowOff>
    </xdr:from>
    <xdr:to>
      <xdr:col>1</xdr:col>
      <xdr:colOff>1911334</xdr:colOff>
      <xdr:row>10</xdr:row>
      <xdr:rowOff>986747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DF858874-04CB-4E2F-8537-49B2F686D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11462" y="10981765"/>
          <a:ext cx="907676" cy="863482"/>
        </a:xfrm>
        <a:prstGeom prst="rect">
          <a:avLst/>
        </a:prstGeom>
      </xdr:spPr>
    </xdr:pic>
    <xdr:clientData/>
  </xdr:twoCellAnchor>
  <xdr:twoCellAnchor editAs="oneCell">
    <xdr:from>
      <xdr:col>1</xdr:col>
      <xdr:colOff>1019096</xdr:colOff>
      <xdr:row>12</xdr:row>
      <xdr:rowOff>369794</xdr:rowOff>
    </xdr:from>
    <xdr:to>
      <xdr:col>1</xdr:col>
      <xdr:colOff>2978206</xdr:colOff>
      <xdr:row>12</xdr:row>
      <xdr:rowOff>918882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38EBBE7E-0238-4336-99C8-F6B2F7316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26900" y="13431468"/>
          <a:ext cx="1959110" cy="549088"/>
        </a:xfrm>
        <a:prstGeom prst="rect">
          <a:avLst/>
        </a:prstGeom>
      </xdr:spPr>
    </xdr:pic>
    <xdr:clientData/>
  </xdr:twoCellAnchor>
  <xdr:twoCellAnchor editAs="oneCell">
    <xdr:from>
      <xdr:col>1</xdr:col>
      <xdr:colOff>201706</xdr:colOff>
      <xdr:row>12</xdr:row>
      <xdr:rowOff>257735</xdr:rowOff>
    </xdr:from>
    <xdr:to>
      <xdr:col>1</xdr:col>
      <xdr:colOff>1098177</xdr:colOff>
      <xdr:row>12</xdr:row>
      <xdr:rowOff>997360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17F4CC69-F4B5-4C70-BD99-E7BFD704C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573556" y="13335560"/>
          <a:ext cx="896471" cy="7396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11</xdr:row>
      <xdr:rowOff>57151</xdr:rowOff>
    </xdr:from>
    <xdr:to>
      <xdr:col>1</xdr:col>
      <xdr:colOff>2752725</xdr:colOff>
      <xdr:row>11</xdr:row>
      <xdr:rowOff>928975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C6A7C60C-F354-4A28-B19F-BC9DC9D11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343275" y="12030076"/>
          <a:ext cx="2466975" cy="871824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9</xdr:row>
      <xdr:rowOff>104775</xdr:rowOff>
    </xdr:from>
    <xdr:to>
      <xdr:col>1</xdr:col>
      <xdr:colOff>2762250</xdr:colOff>
      <xdr:row>9</xdr:row>
      <xdr:rowOff>994556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5DE0B838-34AF-4332-B972-B06507CF4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305175" y="9867900"/>
          <a:ext cx="2514600" cy="88978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952500</xdr:colOff>
      <xdr:row>13</xdr:row>
      <xdr:rowOff>152400</xdr:rowOff>
    </xdr:from>
    <xdr:to>
      <xdr:col>1</xdr:col>
      <xdr:colOff>2076450</xdr:colOff>
      <xdr:row>13</xdr:row>
      <xdr:rowOff>1169768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DA7F7F83-FD6D-4BA3-94B7-27756448B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4350" y="14335125"/>
          <a:ext cx="1123950" cy="10173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113058</xdr:rowOff>
    </xdr:from>
    <xdr:to>
      <xdr:col>4</xdr:col>
      <xdr:colOff>0</xdr:colOff>
      <xdr:row>5</xdr:row>
      <xdr:rowOff>100219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209675" y="113058"/>
          <a:ext cx="7372350" cy="796786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3</xdr:col>
      <xdr:colOff>2801927</xdr:colOff>
      <xdr:row>1</xdr:row>
      <xdr:rowOff>5954</xdr:rowOff>
    </xdr:from>
    <xdr:to>
      <xdr:col>3</xdr:col>
      <xdr:colOff>3574549</xdr:colOff>
      <xdr:row>2</xdr:row>
      <xdr:rowOff>89297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1115" y="166688"/>
          <a:ext cx="772622" cy="244078"/>
        </a:xfrm>
        <a:prstGeom prst="rect">
          <a:avLst/>
        </a:prstGeom>
      </xdr:spPr>
    </xdr:pic>
    <xdr:clientData/>
  </xdr:twoCellAnchor>
  <xdr:twoCellAnchor>
    <xdr:from>
      <xdr:col>2</xdr:col>
      <xdr:colOff>91102</xdr:colOff>
      <xdr:row>1</xdr:row>
      <xdr:rowOff>165648</xdr:rowOff>
    </xdr:from>
    <xdr:to>
      <xdr:col>2</xdr:col>
      <xdr:colOff>1051885</xdr:colOff>
      <xdr:row>4</xdr:row>
      <xdr:rowOff>107669</xdr:rowOff>
    </xdr:to>
    <xdr:sp macro="" textlink="">
      <xdr:nvSpPr>
        <xdr:cNvPr id="4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91102" y="165648"/>
          <a:ext cx="960783" cy="427796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PLANILHA</a:t>
          </a:r>
          <a:r>
            <a:rPr lang="pt-BR" sz="900" baseline="0">
              <a:latin typeface="Britannic Bold" panose="020B0903060703020204" pitchFamily="34" charset="0"/>
            </a:rPr>
            <a:t> </a:t>
          </a:r>
          <a:r>
            <a:rPr lang="pt-BR" sz="800" baseline="0">
              <a:latin typeface="Britannic Bold" panose="020B0903060703020204" pitchFamily="34" charset="0"/>
            </a:rPr>
            <a:t>ORÇAMENTÁRIA</a:t>
          </a:r>
          <a:endParaRPr lang="pt-BR" sz="800">
            <a:latin typeface="Britannic Bold" panose="020B0903060703020204" pitchFamily="34" charset="0"/>
          </a:endParaRPr>
        </a:p>
      </xdr:txBody>
    </xdr:sp>
    <xdr:clientData/>
  </xdr:twoCellAnchor>
  <xdr:twoCellAnchor>
    <xdr:from>
      <xdr:col>2</xdr:col>
      <xdr:colOff>1162863</xdr:colOff>
      <xdr:row>2</xdr:row>
      <xdr:rowOff>11592</xdr:rowOff>
    </xdr:from>
    <xdr:to>
      <xdr:col>2</xdr:col>
      <xdr:colOff>2123646</xdr:colOff>
      <xdr:row>4</xdr:row>
      <xdr:rowOff>119265</xdr:rowOff>
    </xdr:to>
    <xdr:sp macro="" textlink="">
      <xdr:nvSpPr>
        <xdr:cNvPr id="5" name="Retângulo: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162863" y="173517"/>
          <a:ext cx="960783" cy="431523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MEMÓRIA</a:t>
          </a:r>
          <a:r>
            <a:rPr lang="pt-BR" sz="800" baseline="0">
              <a:latin typeface="Britannic Bold" panose="020B0903060703020204" pitchFamily="34" charset="0"/>
            </a:rPr>
            <a:t> DE CÁLCULO</a:t>
          </a:r>
          <a:endParaRPr lang="pt-BR" sz="800">
            <a:latin typeface="Britannic Bold" panose="020B0903060703020204" pitchFamily="34" charset="0"/>
          </a:endParaRPr>
        </a:p>
      </xdr:txBody>
    </xdr:sp>
    <xdr:clientData/>
  </xdr:twoCellAnchor>
  <xdr:twoCellAnchor>
    <xdr:from>
      <xdr:col>2</xdr:col>
      <xdr:colOff>2241880</xdr:colOff>
      <xdr:row>2</xdr:row>
      <xdr:rowOff>6623</xdr:rowOff>
    </xdr:from>
    <xdr:to>
      <xdr:col>2</xdr:col>
      <xdr:colOff>3202663</xdr:colOff>
      <xdr:row>4</xdr:row>
      <xdr:rowOff>114296</xdr:rowOff>
    </xdr:to>
    <xdr:sp macro="" textlink="">
      <xdr:nvSpPr>
        <xdr:cNvPr id="6" name="Retângulo: Cantos Arredondados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3456318" y="328092"/>
          <a:ext cx="960783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COMPOSIÇÕES</a:t>
          </a:r>
        </a:p>
      </xdr:txBody>
    </xdr:sp>
    <xdr:clientData/>
  </xdr:twoCellAnchor>
  <xdr:twoCellAnchor>
    <xdr:from>
      <xdr:col>2</xdr:col>
      <xdr:colOff>3323226</xdr:colOff>
      <xdr:row>2</xdr:row>
      <xdr:rowOff>12265</xdr:rowOff>
    </xdr:from>
    <xdr:to>
      <xdr:col>3</xdr:col>
      <xdr:colOff>565118</xdr:colOff>
      <xdr:row>4</xdr:row>
      <xdr:rowOff>119938</xdr:rowOff>
    </xdr:to>
    <xdr:sp macro="" textlink="">
      <xdr:nvSpPr>
        <xdr:cNvPr id="7" name="Retângulo: Cantos Arredondados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4537664" y="333734"/>
          <a:ext cx="956642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CRONOGRAMA</a:t>
          </a:r>
        </a:p>
      </xdr:txBody>
    </xdr:sp>
    <xdr:clientData/>
  </xdr:twoCellAnchor>
  <xdr:twoCellAnchor>
    <xdr:from>
      <xdr:col>3</xdr:col>
      <xdr:colOff>672740</xdr:colOff>
      <xdr:row>2</xdr:row>
      <xdr:rowOff>13250</xdr:rowOff>
    </xdr:from>
    <xdr:to>
      <xdr:col>3</xdr:col>
      <xdr:colOff>1633523</xdr:colOff>
      <xdr:row>4</xdr:row>
      <xdr:rowOff>120923</xdr:rowOff>
    </xdr:to>
    <xdr:sp macro="" textlink="">
      <xdr:nvSpPr>
        <xdr:cNvPr id="8" name="Retângulo: Cantos Arredondados 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5601928" y="334719"/>
          <a:ext cx="960783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COTAÇÕES</a:t>
          </a:r>
        </a:p>
      </xdr:txBody>
    </xdr:sp>
    <xdr:clientData/>
  </xdr:twoCellAnchor>
  <xdr:twoCellAnchor>
    <xdr:from>
      <xdr:col>3</xdr:col>
      <xdr:colOff>1744301</xdr:colOff>
      <xdr:row>2</xdr:row>
      <xdr:rowOff>14441</xdr:rowOff>
    </xdr:from>
    <xdr:to>
      <xdr:col>3</xdr:col>
      <xdr:colOff>2705084</xdr:colOff>
      <xdr:row>4</xdr:row>
      <xdr:rowOff>122114</xdr:rowOff>
    </xdr:to>
    <xdr:sp macro="" textlink="">
      <xdr:nvSpPr>
        <xdr:cNvPr id="9" name="Retângulo: Cantos Arredondados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6673489" y="335910"/>
          <a:ext cx="960783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BDI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36636</xdr:colOff>
          <xdr:row>1</xdr:row>
          <xdr:rowOff>29309</xdr:rowOff>
        </xdr:from>
        <xdr:to>
          <xdr:col>2</xdr:col>
          <xdr:colOff>1085850</xdr:colOff>
          <xdr:row>3</xdr:row>
          <xdr:rowOff>151900</xdr:rowOff>
        </xdr:to>
        <xdr:pic>
          <xdr:nvPicPr>
            <xdr:cNvPr id="4" name="Imagem 3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95768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646236" y="219809"/>
              <a:ext cx="1715964" cy="51311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107750</xdr:colOff>
      <xdr:row>219</xdr:row>
      <xdr:rowOff>34738</xdr:rowOff>
    </xdr:from>
    <xdr:to>
      <xdr:col>3</xdr:col>
      <xdr:colOff>1044928</xdr:colOff>
      <xdr:row>219</xdr:row>
      <xdr:rowOff>1196788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B6385B-F1E2-4FC5-B74E-80D7ECCE4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1456" y="36106473"/>
          <a:ext cx="3200766" cy="1162050"/>
        </a:xfrm>
        <a:prstGeom prst="rect">
          <a:avLst/>
        </a:prstGeom>
      </xdr:spPr>
    </xdr:pic>
    <xdr:clientData/>
  </xdr:twoCellAnchor>
  <xdr:oneCellAnchor>
    <xdr:from>
      <xdr:col>1</xdr:col>
      <xdr:colOff>194896</xdr:colOff>
      <xdr:row>170</xdr:row>
      <xdr:rowOff>123093</xdr:rowOff>
    </xdr:from>
    <xdr:ext cx="3005503" cy="1096108"/>
    <xdr:pic>
      <xdr:nvPicPr>
        <xdr:cNvPr id="19" name="Imagem 18" descr="Ver a imagem de origem">
          <a:extLst>
            <a:ext uri="{FF2B5EF4-FFF2-40B4-BE49-F238E27FC236}">
              <a16:creationId xmlns:a16="http://schemas.microsoft.com/office/drawing/2014/main" id="{E2E84B6D-B643-4C3A-827B-870D2A0B1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921" y="30841218"/>
          <a:ext cx="3005503" cy="1096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95248</xdr:colOff>
      <xdr:row>199</xdr:row>
      <xdr:rowOff>47626</xdr:rowOff>
    </xdr:from>
    <xdr:to>
      <xdr:col>3</xdr:col>
      <xdr:colOff>1009649</xdr:colOff>
      <xdr:row>199</xdr:row>
      <xdr:rowOff>1095376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E76895D5-4C96-4EF5-9F6C-12E17E641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7273" y="29356051"/>
          <a:ext cx="3181351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203</xdr:row>
      <xdr:rowOff>47627</xdr:rowOff>
    </xdr:from>
    <xdr:to>
      <xdr:col>3</xdr:col>
      <xdr:colOff>1047750</xdr:colOff>
      <xdr:row>203</xdr:row>
      <xdr:rowOff>1352551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1EA4CC38-E755-4544-811E-5EF249569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66800" y="30099002"/>
          <a:ext cx="3209925" cy="130492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240</xdr:row>
      <xdr:rowOff>47625</xdr:rowOff>
    </xdr:from>
    <xdr:to>
      <xdr:col>3</xdr:col>
      <xdr:colOff>1047750</xdr:colOff>
      <xdr:row>240</xdr:row>
      <xdr:rowOff>1333500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7D0F99CE-7635-4578-A74A-0E8FED497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0125" y="37861875"/>
          <a:ext cx="3276600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152401</xdr:colOff>
      <xdr:row>272</xdr:row>
      <xdr:rowOff>85725</xdr:rowOff>
    </xdr:from>
    <xdr:to>
      <xdr:col>3</xdr:col>
      <xdr:colOff>927615</xdr:colOff>
      <xdr:row>272</xdr:row>
      <xdr:rowOff>1352550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38A71AB4-6DC2-40BA-B91D-670887E22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4426" y="46339125"/>
          <a:ext cx="3042164" cy="1266825"/>
        </a:xfrm>
        <a:prstGeom prst="rect">
          <a:avLst/>
        </a:prstGeom>
      </xdr:spPr>
    </xdr:pic>
    <xdr:clientData/>
  </xdr:twoCellAnchor>
  <xdr:oneCellAnchor>
    <xdr:from>
      <xdr:col>1</xdr:col>
      <xdr:colOff>95251</xdr:colOff>
      <xdr:row>307</xdr:row>
      <xdr:rowOff>38100</xdr:rowOff>
    </xdr:from>
    <xdr:ext cx="3209924" cy="1152525"/>
    <xdr:pic>
      <xdr:nvPicPr>
        <xdr:cNvPr id="28" name="Imagem 27" descr="4 formas de reduzir flechas em vigas de concreto armado - Portal Civil">
          <a:extLst>
            <a:ext uri="{FF2B5EF4-FFF2-40B4-BE49-F238E27FC236}">
              <a16:creationId xmlns:a16="http://schemas.microsoft.com/office/drawing/2014/main" id="{5C513C85-44A9-417F-87B5-0541817C7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6" y="57673875"/>
          <a:ext cx="3209924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303</xdr:row>
      <xdr:rowOff>36420</xdr:rowOff>
    </xdr:from>
    <xdr:ext cx="3219449" cy="1143000"/>
    <xdr:pic>
      <xdr:nvPicPr>
        <xdr:cNvPr id="35" name="Imagem 34">
          <a:extLst>
            <a:ext uri="{FF2B5EF4-FFF2-40B4-BE49-F238E27FC236}">
              <a16:creationId xmlns:a16="http://schemas.microsoft.com/office/drawing/2014/main" id="{B6F0005F-45D4-4AC3-B883-0DE198EF0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9906" y="71216185"/>
          <a:ext cx="3219449" cy="1143000"/>
        </a:xfrm>
        <a:prstGeom prst="rect">
          <a:avLst/>
        </a:prstGeom>
      </xdr:spPr>
    </xdr:pic>
    <xdr:clientData/>
  </xdr:oneCellAnchor>
  <xdr:twoCellAnchor editAs="oneCell">
    <xdr:from>
      <xdr:col>1</xdr:col>
      <xdr:colOff>76200</xdr:colOff>
      <xdr:row>485</xdr:row>
      <xdr:rowOff>249309</xdr:rowOff>
    </xdr:from>
    <xdr:to>
      <xdr:col>2</xdr:col>
      <xdr:colOff>1085850</xdr:colOff>
      <xdr:row>487</xdr:row>
      <xdr:rowOff>171451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D62AE91-1A46-412F-BC05-EAE3659A8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38225" y="90670134"/>
          <a:ext cx="2028825" cy="703192"/>
        </a:xfrm>
        <a:prstGeom prst="rect">
          <a:avLst/>
        </a:prstGeom>
      </xdr:spPr>
    </xdr:pic>
    <xdr:clientData/>
  </xdr:twoCellAnchor>
  <xdr:twoCellAnchor editAs="oneCell">
    <xdr:from>
      <xdr:col>1</xdr:col>
      <xdr:colOff>685800</xdr:colOff>
      <xdr:row>625</xdr:row>
      <xdr:rowOff>47625</xdr:rowOff>
    </xdr:from>
    <xdr:to>
      <xdr:col>2</xdr:col>
      <xdr:colOff>1190624</xdr:colOff>
      <xdr:row>626</xdr:row>
      <xdr:rowOff>773645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388614D5-BA82-4A3A-B3A3-19F561890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47825" y="115757325"/>
          <a:ext cx="1523999" cy="1554695"/>
        </a:xfrm>
        <a:prstGeom prst="rect">
          <a:avLst/>
        </a:prstGeom>
      </xdr:spPr>
    </xdr:pic>
    <xdr:clientData/>
  </xdr:twoCellAnchor>
  <xdr:oneCellAnchor>
    <xdr:from>
      <xdr:col>2</xdr:col>
      <xdr:colOff>57152</xdr:colOff>
      <xdr:row>866</xdr:row>
      <xdr:rowOff>95251</xdr:rowOff>
    </xdr:from>
    <xdr:ext cx="981074" cy="445680"/>
    <xdr:pic>
      <xdr:nvPicPr>
        <xdr:cNvPr id="40" name="Imagem 39">
          <a:extLst>
            <a:ext uri="{FF2B5EF4-FFF2-40B4-BE49-F238E27FC236}">
              <a16:creationId xmlns:a16="http://schemas.microsoft.com/office/drawing/2014/main" id="{F65AC5D6-F660-436B-84DD-CE38A51ED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38352" y="157610176"/>
          <a:ext cx="981074" cy="445680"/>
        </a:xfrm>
        <a:prstGeom prst="rect">
          <a:avLst/>
        </a:prstGeom>
      </xdr:spPr>
    </xdr:pic>
    <xdr:clientData/>
  </xdr:oneCellAnchor>
  <xdr:twoCellAnchor editAs="oneCell">
    <xdr:from>
      <xdr:col>1</xdr:col>
      <xdr:colOff>200025</xdr:colOff>
      <xdr:row>517</xdr:row>
      <xdr:rowOff>81998</xdr:rowOff>
    </xdr:from>
    <xdr:to>
      <xdr:col>3</xdr:col>
      <xdr:colOff>866774</xdr:colOff>
      <xdr:row>525</xdr:row>
      <xdr:rowOff>28575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08EC315-FC01-4791-AB3D-C876D5D3A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62050" y="97208423"/>
          <a:ext cx="2933699" cy="1241977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733426</xdr:colOff>
      <xdr:row>874</xdr:row>
      <xdr:rowOff>23980</xdr:rowOff>
    </xdr:from>
    <xdr:to>
      <xdr:col>3</xdr:col>
      <xdr:colOff>166141</xdr:colOff>
      <xdr:row>879</xdr:row>
      <xdr:rowOff>123825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C93CFBFC-F9C8-4417-B64E-3B9C7E746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95451" y="158834305"/>
          <a:ext cx="1699665" cy="90947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</xdr:row>
          <xdr:rowOff>9525</xdr:rowOff>
        </xdr:from>
        <xdr:to>
          <xdr:col>2</xdr:col>
          <xdr:colOff>1228725</xdr:colOff>
          <xdr:row>4</xdr:row>
          <xdr:rowOff>141641</xdr:rowOff>
        </xdr:to>
        <xdr:pic>
          <xdr:nvPicPr>
            <xdr:cNvPr id="41" name="Imagem 40">
              <a:extLst>
                <a:ext uri="{FF2B5EF4-FFF2-40B4-BE49-F238E27FC236}">
                  <a16:creationId xmlns:a16="http://schemas.microsoft.com/office/drawing/2014/main" id="{81D138B3-B448-4B7A-AE2D-2AA43B3B0EDE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69557"/>
                </a:ext>
              </a:extLst>
            </xdr:cNvPicPr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1000125" y="333375"/>
              <a:ext cx="2209800" cy="513116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>
    <xdr:from>
      <xdr:col>11</xdr:col>
      <xdr:colOff>137471</xdr:colOff>
      <xdr:row>5</xdr:row>
      <xdr:rowOff>32165</xdr:rowOff>
    </xdr:from>
    <xdr:to>
      <xdr:col>11</xdr:col>
      <xdr:colOff>461321</xdr:colOff>
      <xdr:row>5</xdr:row>
      <xdr:rowOff>214496</xdr:rowOff>
    </xdr:to>
    <xdr:sp macro="" textlink="">
      <xdr:nvSpPr>
        <xdr:cNvPr id="43" name="Seta: para a Esquerda 2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D7F4BD69-06CE-4CB2-BCDE-C9E0DF9DA7A0}"/>
            </a:ext>
          </a:extLst>
        </xdr:cNvPr>
        <xdr:cNvSpPr/>
      </xdr:nvSpPr>
      <xdr:spPr>
        <a:xfrm>
          <a:off x="12567596" y="917990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11</xdr:col>
      <xdr:colOff>9526</xdr:colOff>
      <xdr:row>2</xdr:row>
      <xdr:rowOff>104775</xdr:rowOff>
    </xdr:from>
    <xdr:to>
      <xdr:col>11</xdr:col>
      <xdr:colOff>1143000</xdr:colOff>
      <xdr:row>4</xdr:row>
      <xdr:rowOff>104775</xdr:rowOff>
    </xdr:to>
    <xdr:sp macro="" textlink="">
      <xdr:nvSpPr>
        <xdr:cNvPr id="44" name="Retângulo: Cantos Arredondados 3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490CD955-1E59-4195-A4E6-C0B31C967185}"/>
            </a:ext>
          </a:extLst>
        </xdr:cNvPr>
        <xdr:cNvSpPr/>
      </xdr:nvSpPr>
      <xdr:spPr>
        <a:xfrm>
          <a:off x="12439651" y="428625"/>
          <a:ext cx="1133474" cy="381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DADOS</a:t>
          </a:r>
        </a:p>
      </xdr:txBody>
    </xdr:sp>
    <xdr:clientData/>
  </xdr:twoCellAnchor>
  <xdr:twoCellAnchor>
    <xdr:from>
      <xdr:col>11</xdr:col>
      <xdr:colOff>623246</xdr:colOff>
      <xdr:row>5</xdr:row>
      <xdr:rowOff>41690</xdr:rowOff>
    </xdr:from>
    <xdr:to>
      <xdr:col>11</xdr:col>
      <xdr:colOff>947096</xdr:colOff>
      <xdr:row>5</xdr:row>
      <xdr:rowOff>224021</xdr:rowOff>
    </xdr:to>
    <xdr:sp macro="" textlink="">
      <xdr:nvSpPr>
        <xdr:cNvPr id="48" name="Seta: para a Esquerda 2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5269039B-EDA1-4F11-B659-5529B2CC6662}"/>
            </a:ext>
          </a:extLst>
        </xdr:cNvPr>
        <xdr:cNvSpPr/>
      </xdr:nvSpPr>
      <xdr:spPr>
        <a:xfrm rot="10800000">
          <a:off x="13053371" y="927515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314325</xdr:colOff>
      <xdr:row>6</xdr:row>
      <xdr:rowOff>114300</xdr:rowOff>
    </xdr:from>
    <xdr:to>
      <xdr:col>11</xdr:col>
      <xdr:colOff>1238251</xdr:colOff>
      <xdr:row>9</xdr:row>
      <xdr:rowOff>142875</xdr:rowOff>
    </xdr:to>
    <xdr:sp macro="" textlink="">
      <xdr:nvSpPr>
        <xdr:cNvPr id="51" name="Retângulo: Cantos Arredondados 3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E43E9041-CFF2-42CD-8D17-E22702B84286}"/>
            </a:ext>
          </a:extLst>
        </xdr:cNvPr>
        <xdr:cNvSpPr/>
      </xdr:nvSpPr>
      <xdr:spPr>
        <a:xfrm>
          <a:off x="12363450" y="1257300"/>
          <a:ext cx="1304926" cy="51435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BANCO</a:t>
          </a:r>
          <a:r>
            <a:rPr lang="pt-BR" sz="1100" baseline="0"/>
            <a:t> DE DADOS ARQUITETÔNICO</a:t>
          </a:r>
          <a:endParaRPr lang="pt-BR" sz="1100"/>
        </a:p>
      </xdr:txBody>
    </xdr:sp>
    <xdr:clientData/>
  </xdr:twoCellAnchor>
  <xdr:twoCellAnchor>
    <xdr:from>
      <xdr:col>10</xdr:col>
      <xdr:colOff>333375</xdr:colOff>
      <xdr:row>10</xdr:row>
      <xdr:rowOff>47625</xdr:rowOff>
    </xdr:from>
    <xdr:to>
      <xdr:col>11</xdr:col>
      <xdr:colOff>1257301</xdr:colOff>
      <xdr:row>13</xdr:row>
      <xdr:rowOff>76200</xdr:rowOff>
    </xdr:to>
    <xdr:sp macro="" textlink="">
      <xdr:nvSpPr>
        <xdr:cNvPr id="53" name="Retângulo: Cantos Arredondados 3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E95B3729-9EFB-43C3-93BD-48C66E4EEA82}"/>
            </a:ext>
          </a:extLst>
        </xdr:cNvPr>
        <xdr:cNvSpPr/>
      </xdr:nvSpPr>
      <xdr:spPr>
        <a:xfrm>
          <a:off x="12382500" y="1924050"/>
          <a:ext cx="1304926" cy="514350"/>
        </a:xfrm>
        <a:prstGeom prst="round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BANCO</a:t>
          </a:r>
          <a:r>
            <a:rPr lang="pt-BR" sz="1100" baseline="0"/>
            <a:t> DE DADOS </a:t>
          </a:r>
          <a:br>
            <a:rPr lang="pt-BR" sz="1100" baseline="0"/>
          </a:br>
          <a:r>
            <a:rPr lang="pt-BR" sz="1100" baseline="0"/>
            <a:t>ENGENHARIA</a:t>
          </a:r>
          <a:endParaRPr lang="pt-BR" sz="1100"/>
        </a:p>
      </xdr:txBody>
    </xdr:sp>
    <xdr:clientData/>
  </xdr:twoCellAnchor>
  <xdr:twoCellAnchor editAs="oneCell">
    <xdr:from>
      <xdr:col>1</xdr:col>
      <xdr:colOff>104775</xdr:colOff>
      <xdr:row>489</xdr:row>
      <xdr:rowOff>192159</xdr:rowOff>
    </xdr:from>
    <xdr:to>
      <xdr:col>2</xdr:col>
      <xdr:colOff>1114425</xdr:colOff>
      <xdr:row>492</xdr:row>
      <xdr:rowOff>247650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2D058A2D-A58F-4B30-A7E6-4DA803987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66800" y="91946484"/>
          <a:ext cx="2028825" cy="941316"/>
        </a:xfrm>
        <a:prstGeom prst="rect">
          <a:avLst/>
        </a:prstGeom>
      </xdr:spPr>
    </xdr:pic>
    <xdr:clientData/>
  </xdr:twoCellAnchor>
  <xdr:oneCellAnchor>
    <xdr:from>
      <xdr:col>1</xdr:col>
      <xdr:colOff>76200</xdr:colOff>
      <xdr:row>329</xdr:row>
      <xdr:rowOff>36420</xdr:rowOff>
    </xdr:from>
    <xdr:ext cx="3219449" cy="1143000"/>
    <xdr:pic>
      <xdr:nvPicPr>
        <xdr:cNvPr id="37" name="Imagem 36">
          <a:extLst>
            <a:ext uri="{FF2B5EF4-FFF2-40B4-BE49-F238E27FC236}">
              <a16:creationId xmlns:a16="http://schemas.microsoft.com/office/drawing/2014/main" id="{3F81A08C-CB46-4D6A-94FF-61D46249B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8225" y="53347845"/>
          <a:ext cx="3219449" cy="1143000"/>
        </a:xfrm>
        <a:prstGeom prst="rect">
          <a:avLst/>
        </a:prstGeom>
      </xdr:spPr>
    </xdr:pic>
    <xdr:clientData/>
  </xdr:oneCellAnchor>
  <xdr:oneCellAnchor>
    <xdr:from>
      <xdr:col>1</xdr:col>
      <xdr:colOff>104775</xdr:colOff>
      <xdr:row>333</xdr:row>
      <xdr:rowOff>104776</xdr:rowOff>
    </xdr:from>
    <xdr:ext cx="3067050" cy="1101226"/>
    <xdr:pic>
      <xdr:nvPicPr>
        <xdr:cNvPr id="38" name="Imagem 37" descr="4 formas de reduzir flechas em vigas de concreto armado - Portal Civil">
          <a:extLst>
            <a:ext uri="{FF2B5EF4-FFF2-40B4-BE49-F238E27FC236}">
              <a16:creationId xmlns:a16="http://schemas.microsoft.com/office/drawing/2014/main" id="{1DDB33F5-E1C2-4500-B02D-BDD43DAD4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61455301"/>
          <a:ext cx="3067050" cy="1101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350</xdr:row>
      <xdr:rowOff>36420</xdr:rowOff>
    </xdr:from>
    <xdr:ext cx="3219449" cy="1143000"/>
    <xdr:pic>
      <xdr:nvPicPr>
        <xdr:cNvPr id="45" name="Imagem 44">
          <a:extLst>
            <a:ext uri="{FF2B5EF4-FFF2-40B4-BE49-F238E27FC236}">
              <a16:creationId xmlns:a16="http://schemas.microsoft.com/office/drawing/2014/main" id="{54465485-3882-4F81-BD65-37179E412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8225" y="59691495"/>
          <a:ext cx="3219449" cy="1143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85823</xdr:colOff>
      <xdr:row>1</xdr:row>
      <xdr:rowOff>114299</xdr:rowOff>
    </xdr:from>
    <xdr:to>
      <xdr:col>1</xdr:col>
      <xdr:colOff>1330883</xdr:colOff>
      <xdr:row>3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46E0926-AA59-438F-BC4F-83F8AA2D1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423" y="361949"/>
          <a:ext cx="1245060" cy="409576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2</xdr:row>
      <xdr:rowOff>0</xdr:rowOff>
    </xdr:from>
    <xdr:to>
      <xdr:col>15</xdr:col>
      <xdr:colOff>561976</xdr:colOff>
      <xdr:row>4</xdr:row>
      <xdr:rowOff>19050</xdr:rowOff>
    </xdr:to>
    <xdr:sp macro="" textlink="">
      <xdr:nvSpPr>
        <xdr:cNvPr id="3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1FFD671-30D9-4ACE-807D-1D70353C17CC}"/>
            </a:ext>
          </a:extLst>
        </xdr:cNvPr>
        <xdr:cNvSpPr/>
      </xdr:nvSpPr>
      <xdr:spPr>
        <a:xfrm>
          <a:off x="8420100" y="495300"/>
          <a:ext cx="1304926" cy="51435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MEMÓRIA DE CÁLCULO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308921</xdr:colOff>
      <xdr:row>2</xdr:row>
      <xdr:rowOff>127415</xdr:rowOff>
    </xdr:from>
    <xdr:to>
      <xdr:col>8</xdr:col>
      <xdr:colOff>632771</xdr:colOff>
      <xdr:row>3</xdr:row>
      <xdr:rowOff>71621</xdr:rowOff>
    </xdr:to>
    <xdr:sp macro="" textlink="">
      <xdr:nvSpPr>
        <xdr:cNvPr id="2" name="Seta: para a Esquerda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5D9EF6-3AD0-43D9-BB0A-1A6CC50D3608}"/>
            </a:ext>
          </a:extLst>
        </xdr:cNvPr>
        <xdr:cNvSpPr/>
      </xdr:nvSpPr>
      <xdr:spPr>
        <a:xfrm>
          <a:off x="6214421" y="508415"/>
          <a:ext cx="285750" cy="134706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8</xdr:col>
      <xdr:colOff>266700</xdr:colOff>
      <xdr:row>0</xdr:row>
      <xdr:rowOff>219075</xdr:rowOff>
    </xdr:from>
    <xdr:to>
      <xdr:col>9</xdr:col>
      <xdr:colOff>238125</xdr:colOff>
      <xdr:row>2</xdr:row>
      <xdr:rowOff>54451</xdr:rowOff>
    </xdr:to>
    <xdr:sp macro="" textlink="">
      <xdr:nvSpPr>
        <xdr:cNvPr id="3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EA26789-5DAB-451A-BB28-E4AC666CD334}"/>
            </a:ext>
          </a:extLst>
        </xdr:cNvPr>
        <xdr:cNvSpPr/>
      </xdr:nvSpPr>
      <xdr:spPr>
        <a:xfrm>
          <a:off x="6172200" y="190500"/>
          <a:ext cx="561975" cy="2449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  <xdr:twoCellAnchor>
    <xdr:from>
      <xdr:col>8</xdr:col>
      <xdr:colOff>794696</xdr:colOff>
      <xdr:row>2</xdr:row>
      <xdr:rowOff>136940</xdr:rowOff>
    </xdr:from>
    <xdr:to>
      <xdr:col>9</xdr:col>
      <xdr:colOff>194621</xdr:colOff>
      <xdr:row>3</xdr:row>
      <xdr:rowOff>81146</xdr:rowOff>
    </xdr:to>
    <xdr:sp macro="" textlink="">
      <xdr:nvSpPr>
        <xdr:cNvPr id="4" name="Seta: para a Esquerda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52FE660-164E-4F58-81B7-5395B551B35B}"/>
            </a:ext>
          </a:extLst>
        </xdr:cNvPr>
        <xdr:cNvSpPr/>
      </xdr:nvSpPr>
      <xdr:spPr>
        <a:xfrm rot="10800000">
          <a:off x="6500171" y="517940"/>
          <a:ext cx="190500" cy="134706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0</xdr:row>
          <xdr:rowOff>0</xdr:rowOff>
        </xdr:from>
        <xdr:to>
          <xdr:col>2</xdr:col>
          <xdr:colOff>647700</xdr:colOff>
          <xdr:row>2</xdr:row>
          <xdr:rowOff>122591</xdr:rowOff>
        </xdr:to>
        <xdr:pic>
          <xdr:nvPicPr>
            <xdr:cNvPr id="6" name="Imagem 5">
              <a:extLst>
                <a:ext uri="{FF2B5EF4-FFF2-40B4-BE49-F238E27FC236}">
                  <a16:creationId xmlns:a16="http://schemas.microsoft.com/office/drawing/2014/main" id="{95A54D7E-0A48-4435-AD24-636B297F2F61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87686"/>
                </a:ext>
              </a:extLst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8575" y="0"/>
              <a:ext cx="2209800" cy="513116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 editAs="oneCell">
    <xdr:from>
      <xdr:col>9</xdr:col>
      <xdr:colOff>104774</xdr:colOff>
      <xdr:row>102</xdr:row>
      <xdr:rowOff>26143</xdr:rowOff>
    </xdr:from>
    <xdr:to>
      <xdr:col>11</xdr:col>
      <xdr:colOff>551447</xdr:colOff>
      <xdr:row>106</xdr:row>
      <xdr:rowOff>114065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A6C7A1B-A798-EF81-E0DB-4F39637F4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344274" y="23381443"/>
          <a:ext cx="5342523" cy="124997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461321</xdr:colOff>
      <xdr:row>5</xdr:row>
      <xdr:rowOff>32165</xdr:rowOff>
    </xdr:from>
    <xdr:to>
      <xdr:col>5</xdr:col>
      <xdr:colOff>785171</xdr:colOff>
      <xdr:row>6</xdr:row>
      <xdr:rowOff>23996</xdr:rowOff>
    </xdr:to>
    <xdr:sp macro="" textlink="">
      <xdr:nvSpPr>
        <xdr:cNvPr id="3" name="Seta: para a Esquerda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69D9C7-5EE8-490A-9008-D6CD04846916}"/>
            </a:ext>
          </a:extLst>
        </xdr:cNvPr>
        <xdr:cNvSpPr/>
      </xdr:nvSpPr>
      <xdr:spPr>
        <a:xfrm>
          <a:off x="8567096" y="1051340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419100</xdr:colOff>
      <xdr:row>3</xdr:row>
      <xdr:rowOff>85725</xdr:rowOff>
    </xdr:from>
    <xdr:to>
      <xdr:col>6</xdr:col>
      <xdr:colOff>304800</xdr:colOff>
      <xdr:row>4</xdr:row>
      <xdr:rowOff>140176</xdr:rowOff>
    </xdr:to>
    <xdr:sp macro="" textlink="">
      <xdr:nvSpPr>
        <xdr:cNvPr id="4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B57CFED-6394-4823-9370-952E7C2C8933}"/>
            </a:ext>
          </a:extLst>
        </xdr:cNvPr>
        <xdr:cNvSpPr/>
      </xdr:nvSpPr>
      <xdr:spPr>
        <a:xfrm>
          <a:off x="8524875" y="666750"/>
          <a:ext cx="895350" cy="3116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  <xdr:twoCellAnchor>
    <xdr:from>
      <xdr:col>5</xdr:col>
      <xdr:colOff>947096</xdr:colOff>
      <xdr:row>5</xdr:row>
      <xdr:rowOff>41690</xdr:rowOff>
    </xdr:from>
    <xdr:to>
      <xdr:col>6</xdr:col>
      <xdr:colOff>261296</xdr:colOff>
      <xdr:row>6</xdr:row>
      <xdr:rowOff>33521</xdr:rowOff>
    </xdr:to>
    <xdr:sp macro="" textlink="">
      <xdr:nvSpPr>
        <xdr:cNvPr id="5" name="Seta: para a Esquerda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4E3A910-B640-45A3-9C23-72CECE75A304}"/>
            </a:ext>
          </a:extLst>
        </xdr:cNvPr>
        <xdr:cNvSpPr/>
      </xdr:nvSpPr>
      <xdr:spPr>
        <a:xfrm rot="10800000">
          <a:off x="9052871" y="1060865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</xdr:rowOff>
        </xdr:from>
        <xdr:to>
          <xdr:col>0</xdr:col>
          <xdr:colOff>1390650</xdr:colOff>
          <xdr:row>2</xdr:row>
          <xdr:rowOff>152400</xdr:rowOff>
        </xdr:to>
        <xdr:pic>
          <xdr:nvPicPr>
            <xdr:cNvPr id="6" name="Imagem 5">
              <a:extLst>
                <a:ext uri="{FF2B5EF4-FFF2-40B4-BE49-F238E27FC236}">
                  <a16:creationId xmlns:a16="http://schemas.microsoft.com/office/drawing/2014/main" id="{2B0EBF4B-F651-4478-B322-7B7C9C4C75AF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105488"/>
                </a:ext>
              </a:extLst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0" y="1"/>
              <a:ext cx="1390650" cy="542924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24848</xdr:colOff>
          <xdr:row>0</xdr:row>
          <xdr:rowOff>57978</xdr:rowOff>
        </xdr:from>
        <xdr:to>
          <xdr:col>0</xdr:col>
          <xdr:colOff>1374913</xdr:colOff>
          <xdr:row>2</xdr:row>
          <xdr:rowOff>132522</xdr:rowOff>
        </xdr:to>
        <xdr:pic>
          <xdr:nvPicPr>
            <xdr:cNvPr id="3" name="Imagem 2">
              <a:extLst>
                <a:ext uri="{FF2B5EF4-FFF2-40B4-BE49-F238E27FC236}">
                  <a16:creationId xmlns:a16="http://schemas.microsoft.com/office/drawing/2014/main" id="{6D308344-9D14-407A-ADE9-2883C0C66942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77690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24848" y="57978"/>
              <a:ext cx="1350065" cy="414131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>
    <xdr:from>
      <xdr:col>6</xdr:col>
      <xdr:colOff>231914</xdr:colOff>
      <xdr:row>1</xdr:row>
      <xdr:rowOff>33130</xdr:rowOff>
    </xdr:from>
    <xdr:to>
      <xdr:col>7</xdr:col>
      <xdr:colOff>533782</xdr:colOff>
      <xdr:row>3</xdr:row>
      <xdr:rowOff>5169</xdr:rowOff>
    </xdr:to>
    <xdr:sp macro="" textlink="">
      <xdr:nvSpPr>
        <xdr:cNvPr id="4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25988AB-0428-4FB2-B40E-CEDFB392670C}"/>
            </a:ext>
          </a:extLst>
        </xdr:cNvPr>
        <xdr:cNvSpPr/>
      </xdr:nvSpPr>
      <xdr:spPr>
        <a:xfrm>
          <a:off x="7611718" y="198782"/>
          <a:ext cx="889934" cy="3116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59531</xdr:colOff>
          <xdr:row>0</xdr:row>
          <xdr:rowOff>29765</xdr:rowOff>
        </xdr:from>
        <xdr:to>
          <xdr:col>1</xdr:col>
          <xdr:colOff>1208484</xdr:colOff>
          <xdr:row>2</xdr:row>
          <xdr:rowOff>128818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9414BBFC-4542-42D8-B99F-B25E3FED8B52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94285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59531" y="29765"/>
              <a:ext cx="1815703" cy="491959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>
    <xdr:from>
      <xdr:col>23</xdr:col>
      <xdr:colOff>224438</xdr:colOff>
      <xdr:row>10</xdr:row>
      <xdr:rowOff>61568</xdr:rowOff>
    </xdr:from>
    <xdr:to>
      <xdr:col>24</xdr:col>
      <xdr:colOff>150723</xdr:colOff>
      <xdr:row>11</xdr:row>
      <xdr:rowOff>53399</xdr:rowOff>
    </xdr:to>
    <xdr:sp macro="" textlink="">
      <xdr:nvSpPr>
        <xdr:cNvPr id="3" name="Seta: para a Esqu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4641051-DEF0-44B1-BFC9-AD36B773A9B8}"/>
            </a:ext>
          </a:extLst>
        </xdr:cNvPr>
        <xdr:cNvSpPr/>
      </xdr:nvSpPr>
      <xdr:spPr>
        <a:xfrm>
          <a:off x="23258373" y="1974851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23</xdr:col>
      <xdr:colOff>0</xdr:colOff>
      <xdr:row>8</xdr:row>
      <xdr:rowOff>0</xdr:rowOff>
    </xdr:from>
    <xdr:to>
      <xdr:col>24</xdr:col>
      <xdr:colOff>492369</xdr:colOff>
      <xdr:row>9</xdr:row>
      <xdr:rowOff>121126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296A880-6D61-4198-BC76-A8A01BDCE8E4}"/>
            </a:ext>
          </a:extLst>
        </xdr:cNvPr>
        <xdr:cNvSpPr/>
      </xdr:nvSpPr>
      <xdr:spPr>
        <a:xfrm>
          <a:off x="23050500" y="1538654"/>
          <a:ext cx="895350" cy="3116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Bandeirantes\2021\REFORMA%20CAMPO%20DE%20FUTEBOL%20ESTADIO\OR&#199;AMENTO\BAND-2021-REFORMA%20CAMPO-OR&#199;AMENTO-R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LUGA%20-%20Copia\ENGELUGA\Clientes\Ivinhema\2022\ESCOLA%20RURAL%20BENEDITA%20FIGUEIRO\OR&#199;AMENTO\PLANILHA%20OR&#199;AMENT&#193;RIA\IVE-2022-ESCOLA%20RURAL-PLA-R0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Engeluga\DOCUME~1\ADMINI~1\CONFIG~1\Temp\Rar$DI11.110\DOCUME~1\RAPHAE~1.POR\CONFIG~1\Temp\Rar$DI00.610\Acabamentos2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LUGA/Clientes/Outros/LADARIO/GIN&#193;SIO/OR&#199;AMENTO/PLANILHA%20OR&#199;AMENT&#193;RIA/LAD-2022-GIN&#193;SIO-OR&#199;-R0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Bandeirantes\2021\CAMARA\OR&#199;AMENTO\PLANILHA%20OR&#199;AMENT&#193;RIA\C&#243;pia%20de%20BAN-2021-CAMARA-OR&#199;AMENTO-R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Nova%20Alvorada%20do%20Sul\2019\REFORMA%20ESCOLA%20LEONOR\PROJETO%20CIVIL\LICITA&#199;&#195;O\LICITA&#199;&#195;O\OR&#199;AMENTO\NAS-2019-OBRA-PLANILHA-R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IMAGENS"/>
      <sheetName val="REFERENCIA"/>
      <sheetName val="ORÇAMENTO_DES"/>
      <sheetName val="MEMORIA DE CALCULO AT"/>
      <sheetName val="BANCO DADOS ARQ"/>
      <sheetName val="COMPOSIÇÃO"/>
      <sheetName val="COTAÇÕES"/>
      <sheetName val="BDI "/>
      <sheetName val="CRONOGRAMA"/>
      <sheetName val="BAND-2021-REFORMA CAMPO-ORÇAMEN"/>
      <sheetName val="Planilha1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A8" t="str">
            <v>SIST./REF.:</v>
          </cell>
        </row>
      </sheetData>
      <sheetData sheetId="7"/>
      <sheetData sheetId="8"/>
      <sheetData sheetId="9">
        <row r="5">
          <cell r="A5" t="str">
            <v>OBJETO:</v>
          </cell>
        </row>
      </sheetData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GENS"/>
      <sheetName val="REFERENCIA"/>
      <sheetName val="DADOS"/>
      <sheetName val="ORÇAMENTO_DES"/>
      <sheetName val="Planilha1"/>
      <sheetName val="BANCO DADOS ARQ"/>
      <sheetName val="MEMORIA DE CALCULO AT"/>
      <sheetName val="BANCO DADOS INC"/>
      <sheetName val="COMPOSIÇÃO"/>
      <sheetName val="COTAÇÕES"/>
      <sheetName val="BDI "/>
      <sheetName val="CRONOGRAMA"/>
      <sheetName val="IVE-2022-ESCOLA RURAL-PLA-R00"/>
    </sheetNames>
    <sheetDataSet>
      <sheetData sheetId="0">
        <row r="1">
          <cell r="A1" t="str">
            <v>PREFEITURA MUNICIPAL DE ANASTÁCIO</v>
          </cell>
        </row>
        <row r="2">
          <cell r="A2" t="str">
            <v>PREFEITURA MUNICIPAL DE BANDEIRANTES</v>
          </cell>
        </row>
        <row r="3">
          <cell r="A3" t="str">
            <v>PREFEITURA MUNICIPAL DE BODOQUENA</v>
          </cell>
        </row>
        <row r="4">
          <cell r="A4" t="str">
            <v>PREFEITURA MUNICIPAL DE ELDORADO</v>
          </cell>
        </row>
        <row r="5">
          <cell r="A5" t="str">
            <v>PREFEITURA MUNICIPAL DE NOVA ALVORADA DO SUL</v>
          </cell>
        </row>
        <row r="6">
          <cell r="A6" t="str">
            <v>PREFEITURA MUNICIPAL DE PORTO MURTINHO</v>
          </cell>
        </row>
        <row r="7">
          <cell r="A7" t="str">
            <v>PREFEITURA MUNICIPAL DE NAVIRAÍ</v>
          </cell>
        </row>
        <row r="8">
          <cell r="A8" t="str">
            <v>PREFEITURA MUNICIPAL DE ÁGUA CLARA</v>
          </cell>
        </row>
        <row r="9">
          <cell r="A9" t="str">
            <v>PREFEITURA MUNICIPAL DE CAARAPÓ</v>
          </cell>
        </row>
        <row r="10">
          <cell r="A10" t="str">
            <v>PREFEITURA MUNICIPAL DE JARAGUARI</v>
          </cell>
        </row>
        <row r="11">
          <cell r="A11" t="str">
            <v>PREFEITURA MUNICIPAL DE JARDIM</v>
          </cell>
        </row>
        <row r="12">
          <cell r="A12" t="str">
            <v>PREFEITURA MUNICIPAL DE RIBAS DO RIO PARDO</v>
          </cell>
        </row>
        <row r="13">
          <cell r="A13" t="str">
            <v>PREFEITURA MUNICIPAL DE SELVÍRIA</v>
          </cell>
        </row>
        <row r="14">
          <cell r="A14" t="str">
            <v>PREFEITURA MUNICIPAL DE MIRANDA</v>
          </cell>
        </row>
      </sheetData>
      <sheetData sheetId="1" refreshError="1"/>
      <sheetData sheetId="2">
        <row r="8">
          <cell r="D8" t="str">
            <v>PREFEITURA MUNICIPAL DE NOVA ALVORADA DO SUL</v>
          </cell>
        </row>
      </sheetData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sheet1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B7" t="str">
            <v>DESCRICAO DO INSUMO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GENS"/>
      <sheetName val="REFERENCIA"/>
      <sheetName val="DADOS"/>
      <sheetName val="ORÇAMENTO_DES"/>
      <sheetName val="MEMORIA DE CALCULO AT"/>
      <sheetName val="COMPOSIÇÃO"/>
      <sheetName val="COTAÇÕES"/>
      <sheetName val="CRONOGRAMA"/>
      <sheetName val="BANCO DADOS ARQ"/>
      <sheetName val="BANCO DADOS INC"/>
      <sheetName val="BDI C DES"/>
      <sheetName val="BDI S DES"/>
      <sheetName val="LAD-2022-GINÁSIO-ORÇ-R05"/>
    </sheetNames>
    <sheetDataSet>
      <sheetData sheetId="0">
        <row r="1">
          <cell r="A1" t="str">
            <v>PREFEITURA MUNICIPAL DE ANASTÁCIO</v>
          </cell>
        </row>
      </sheetData>
      <sheetData sheetId="1" refreshError="1"/>
      <sheetData sheetId="2">
        <row r="8">
          <cell r="D8" t="str">
            <v>PREFEITURA MUNICIPAL DE LADÁRIO</v>
          </cell>
        </row>
      </sheetData>
      <sheetData sheetId="3">
        <row r="11">
          <cell r="B11" t="str">
            <v>SIST./REF.: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GENS"/>
      <sheetName val="REFERENCIA"/>
      <sheetName val="DADOS"/>
      <sheetName val="ORÇAMENTO_DES"/>
      <sheetName val="MEMORIA DE CALCULO AT"/>
      <sheetName val="COMPOSIÇÃO"/>
      <sheetName val="COTAÇÕES"/>
      <sheetName val="BANCO DADOS ARQ"/>
      <sheetName val="BANCO DADOS INC"/>
      <sheetName val="BDI "/>
      <sheetName val="CRONOGRAMA"/>
      <sheetName val="Cópia de BAN-2021-CAMARA-ORÇAME"/>
    </sheetNames>
    <sheetDataSet>
      <sheetData sheetId="0"/>
      <sheetData sheetId="1"/>
      <sheetData sheetId="2"/>
      <sheetData sheetId="3"/>
      <sheetData sheetId="4"/>
      <sheetData sheetId="5">
        <row r="2">
          <cell r="C2" t="str">
            <v>PREFEITURA MUNICIPAL DE BANDEIRANTES</v>
          </cell>
        </row>
      </sheetData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Planilha3"/>
      <sheetName val="referencia"/>
      <sheetName val="PLANILHA"/>
      <sheetName val="MEMÓRIA DE CÁLCULO"/>
      <sheetName val="COMPOSIÇÕES"/>
      <sheetName val="CRONOGRAMA"/>
      <sheetName val="COTAÇÕES"/>
      <sheetName val="ALVENARIA"/>
      <sheetName val="DEMOLIÇÕES"/>
      <sheetName val="AZULEJO E PISO E PEDRAS"/>
    </sheetNames>
    <sheetDataSet>
      <sheetData sheetId="0"/>
      <sheetData sheetId="1"/>
      <sheetData sheetId="2">
        <row r="3">
          <cell r="A3" t="str">
            <v>PREFEITURA MUNICIPAL DE ANASTÁCIO</v>
          </cell>
        </row>
        <row r="4">
          <cell r="A4" t="str">
            <v>PREFEITURA MUNICIPAL DE BANDEIRANTES</v>
          </cell>
        </row>
        <row r="5">
          <cell r="A5" t="str">
            <v>PREFEITURA MUNICIPAL DE BODOQUENA</v>
          </cell>
        </row>
        <row r="6">
          <cell r="A6" t="str">
            <v>PREFEITURA MUNICIPAL DE ELDORADO</v>
          </cell>
        </row>
        <row r="7">
          <cell r="A7" t="str">
            <v>PREFEITURA MUNICIPAL DE NOVA ALVORADA DO SUL</v>
          </cell>
        </row>
        <row r="8">
          <cell r="A8" t="str">
            <v>PREFEITURA MUNICIPAL DE PORTO MURTINHO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3 - FORRO PVC_2" connectionId="42" xr16:uid="{14D634F3-CCFC-49F1-9FA5-D1F96E2B703A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3 -  AZ 33X45 MR 5M²" connectionId="39" xr16:uid="{F8843E29-A8BD-4C45-9A8A-C8CCA3D3DD47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3 - PORTAS_2" growShrinkType="overwriteClear" connectionId="8" xr16:uid="{77484CEA-423B-46CC-9EC9-EB6F24892EB1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0 -  VERGA PORTA GERAL_2" growShrinkType="overwriteClear" connectionId="2" xr16:uid="{79B11E19-99E8-4F8D-9762-CB200FBCDDE1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3 - FORRO PVC_4" connectionId="44" xr16:uid="{8D3A71B7-139D-4856-8915-296D822F69BF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3 - PEITORIL DE GRANITO PARA JANELAS" growShrinkType="overwriteClear" connectionId="6" xr16:uid="{00000000-0016-0000-0500-00001200000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0 -  VERGA PORTA GERAL" growShrinkType="overwriteClear" connectionId="1" xr16:uid="{00000000-0016-0000-0500-00001400000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2 - RUFO DE ENCOSTO" connectionId="36" xr16:uid="{9ED8170A-BEEA-460E-9169-068D284A619E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CUMEEIRA EM FIBROCIMENTO" connectionId="13" xr16:uid="{00000000-0016-0000-0500-00000E000000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CHAPISCO TETO" growShrinkType="overwriteClear" connectionId="11" xr16:uid="{00000000-0016-0000-0500-00001A000000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3 - JANELAS" growShrinkType="overwriteClear" connectionId="5" xr16:uid="{00000000-0016-0000-0500-000001000000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3 - FORRO PVC" connectionId="40" xr16:uid="{B5C04F6C-F270-4BD8-AEFD-D74D71D79420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3 - FORRO PVC_3" connectionId="43" xr16:uid="{B11FDA95-ADF0-472D-B47B-F1C02FE3BC34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3 - FORRO PVC_1" connectionId="41" xr16:uid="{38B073AB-6600-4A9B-947D-E35D0DF1795A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3 - PORTAS_4" growShrinkType="overwriteClear" connectionId="10" xr16:uid="{7A05723C-0EA1-4EF0-A6D4-DB519E965812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3 - FORRO PVC_5" connectionId="45" xr16:uid="{64558EDC-D3AB-42CF-B349-9746C3B09EC7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COBERTURA" connectionId="12" xr16:uid="{00000000-0016-0000-0500-000000000000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2 - RUFO PINGADEIRA" connectionId="37" xr16:uid="{0BE1A535-7098-4C1D-9600-6C8C6549F739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FORRO DRYWALL" growShrinkType="overwriteClear" connectionId="14" xr16:uid="{00000000-0016-0000-0500-000005000000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3 - PORTAS_3" growShrinkType="overwriteClear" connectionId="9" xr16:uid="{21CC7426-B31C-4E61-8BA5-F2E588329015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0 - TABELA DE AMBIENTES GERAL" growShrinkType="overwriteClear" connectionId="3" xr16:uid="{00000000-0016-0000-0500-00000A000000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3 -  AZ 33X45 MN 5M²" connectionId="38" xr16:uid="{DDF42FC0-A70E-4828-BE0C-EE6EB036E546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GUARDA-CORPO E CORRIMÃO" growShrinkType="overwriteClear" connectionId="16" xr16:uid="{00000000-0016-0000-0500-000008000000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C - 002 - CALHAS" connectionId="35" xr16:uid="{C959EFAB-8744-4119-B2A0-E260346D13C8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3 - PORTAS" growShrinkType="overwriteClear" connectionId="7" xr16:uid="{00000000-0016-0000-0500-000015000000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0 - VERGA_CONTRAVERGA JANELAS GERAL" growShrinkType="overwriteClear" connectionId="4" xr16:uid="{00000000-0016-0000-0500-00001B000000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GRADIL" growShrinkType="overwriteClear" connectionId="15" xr16:uid="{00000000-0016-0000-0500-000013000000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(22)  EXTINTOR DE INCÊNDIO" growShrinkType="overwriteClear" connectionId="51" xr16:uid="{00000000-0016-0000-0600-000022000000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(22)  CONEXÕES DE TUBO HIDRANTE" connectionId="49" xr16:uid="{00000000-0016-0000-0600-000024000000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(22)   - PLACAS DE SINALIZAÇÃO" growShrinkType="overwriteClear" connectionId="52" xr16:uid="{00000000-0016-0000-0600-000021000000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 COMPRIMENTO DE TUBOS" connectionId="47" xr16:uid="{00000000-0016-0000-0600-000025000000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 ACESSÓRIOS TUBOS HIDRANTE" growShrinkType="overwriteClear" connectionId="46" xr16:uid="{00000000-0016-0000-0600-000020000000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(22)  DISPOSITIVOS DE INCÊNDIO." growShrinkType="overwriteClear" connectionId="50" xr16:uid="{00000000-0016-0000-0600-00001F000000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(22)  CONEXÕES DE TUBO GÁS" connectionId="48" xr16:uid="{00000000-0016-0000-0600-00001E000000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(22)  - ORÇAMENTO - ILUMINAÇÃO DE EMERGÊNCIA" growShrinkType="overwriteClear" connectionId="53" xr16:uid="{00000000-0016-0000-0600-000023000000}" autoFormatId="16" applyNumberFormats="0" applyBorderFormats="0" applyFontFormats="0" applyPatternFormats="0" applyAlignmentFormats="0" applyWidthHeightFormats="0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3" displayName="Tabela3" ref="B13:L403" totalsRowShown="0" headerRowDxfId="26" dataDxfId="24" headerRowBorderDxfId="25" tableBorderDxfId="23" headerRowCellStyle="Vírgula">
  <autoFilter ref="B13:L403" xr:uid="{00000000-0009-0000-0100-000003000000}"/>
  <tableColumns count="11">
    <tableColumn id="1" xr3:uid="{00000000-0010-0000-0000-000001000000}" name="ITEM" dataDxfId="22"/>
    <tableColumn id="2" xr3:uid="{00000000-0010-0000-0000-000002000000}" name="SERVIÇO/ INSUMO" dataDxfId="21"/>
    <tableColumn id="3" xr3:uid="{00000000-0010-0000-0000-000003000000}" name="REFERENCIAL" dataDxfId="20"/>
    <tableColumn id="4" xr3:uid="{00000000-0010-0000-0000-000004000000}" name="CÓD ENG" dataDxfId="19"/>
    <tableColumn id="5" xr3:uid="{00000000-0010-0000-0000-000005000000}" name="CÓDIGO" dataDxfId="18"/>
    <tableColumn id="6" xr3:uid="{00000000-0010-0000-0000-000006000000}" name="DESCRIÇÃO" dataDxfId="17"/>
    <tableColumn id="7" xr3:uid="{00000000-0010-0000-0000-000007000000}" name="UNIDADE" dataDxfId="16"/>
    <tableColumn id="8" xr3:uid="{00000000-0010-0000-0000-000008000000}" name="QUANTIDADE" dataDxfId="15"/>
    <tableColumn id="9" xr3:uid="{00000000-0010-0000-0000-000009000000}" name="CUSTO UNITÁRIO" dataDxfId="14"/>
    <tableColumn id="10" xr3:uid="{00000000-0010-0000-0000-00000A000000}" name="CUSTO UNITÁRIO C/BDI" dataDxfId="13"/>
    <tableColumn id="11" xr3:uid="{00000000-0010-0000-0000-00000B000000}" name="CUSTO TOTAL C/ BDI" dataDxfId="1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26" Type="http://schemas.openxmlformats.org/officeDocument/2006/relationships/queryTable" Target="../queryTables/queryTable24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5" Type="http://schemas.openxmlformats.org/officeDocument/2006/relationships/queryTable" Target="../queryTables/queryTable23.xml"/><Relationship Id="rId2" Type="http://schemas.openxmlformats.org/officeDocument/2006/relationships/drawing" Target="../drawings/drawing6.x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29" Type="http://schemas.openxmlformats.org/officeDocument/2006/relationships/queryTable" Target="../queryTables/queryTable27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queryTable" Target="../queryTables/queryTable22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28" Type="http://schemas.openxmlformats.org/officeDocument/2006/relationships/queryTable" Target="../queryTables/queryTable26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Relationship Id="rId27" Type="http://schemas.openxmlformats.org/officeDocument/2006/relationships/queryTable" Target="../queryTables/queryTable25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5.xml"/><Relationship Id="rId3" Type="http://schemas.openxmlformats.org/officeDocument/2006/relationships/queryTable" Target="../queryTables/queryTable30.xml"/><Relationship Id="rId7" Type="http://schemas.openxmlformats.org/officeDocument/2006/relationships/queryTable" Target="../queryTables/queryTable34.xml"/><Relationship Id="rId2" Type="http://schemas.openxmlformats.org/officeDocument/2006/relationships/queryTable" Target="../queryTables/queryTable29.xml"/><Relationship Id="rId1" Type="http://schemas.openxmlformats.org/officeDocument/2006/relationships/queryTable" Target="../queryTables/queryTable28.xml"/><Relationship Id="rId6" Type="http://schemas.openxmlformats.org/officeDocument/2006/relationships/queryTable" Target="../queryTables/queryTable33.xml"/><Relationship Id="rId5" Type="http://schemas.openxmlformats.org/officeDocument/2006/relationships/queryTable" Target="../queryTables/queryTable32.xml"/><Relationship Id="rId4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18C7A-C1A2-4792-963B-C2B06F0D3CBD}">
  <dimension ref="C5:F112"/>
  <sheetViews>
    <sheetView workbookViewId="0"/>
  </sheetViews>
  <sheetFormatPr defaultRowHeight="15" x14ac:dyDescent="0.25"/>
  <cols>
    <col min="3" max="3" width="52.7109375" bestFit="1" customWidth="1"/>
    <col min="4" max="4" width="85.5703125" customWidth="1"/>
    <col min="5" max="5" width="13.7109375" style="435" bestFit="1" customWidth="1"/>
    <col min="6" max="6" width="9.140625" style="364"/>
  </cols>
  <sheetData>
    <row r="5" spans="3:6" x14ac:dyDescent="0.25">
      <c r="C5" t="s">
        <v>777</v>
      </c>
    </row>
    <row r="7" spans="3:6" x14ac:dyDescent="0.25">
      <c r="C7" s="436" t="s">
        <v>778</v>
      </c>
      <c r="D7" s="436" t="s">
        <v>779</v>
      </c>
      <c r="E7" s="437" t="s">
        <v>780</v>
      </c>
      <c r="F7" s="438" t="s">
        <v>781</v>
      </c>
    </row>
    <row r="8" spans="3:6" x14ac:dyDescent="0.25">
      <c r="C8" s="439" t="s">
        <v>782</v>
      </c>
      <c r="D8" s="439"/>
      <c r="E8" s="440"/>
      <c r="F8" s="441"/>
    </row>
    <row r="9" spans="3:6" x14ac:dyDescent="0.25">
      <c r="C9" s="439" t="s">
        <v>783</v>
      </c>
      <c r="D9" s="442"/>
      <c r="E9" s="440"/>
      <c r="F9" s="441"/>
    </row>
    <row r="10" spans="3:6" x14ac:dyDescent="0.25">
      <c r="C10" s="439" t="s">
        <v>785</v>
      </c>
      <c r="D10" s="442"/>
      <c r="E10" s="440"/>
      <c r="F10" s="441"/>
    </row>
    <row r="11" spans="3:6" x14ac:dyDescent="0.25">
      <c r="C11" s="439" t="s">
        <v>786</v>
      </c>
      <c r="D11" s="442"/>
      <c r="E11" s="440"/>
      <c r="F11" s="441"/>
    </row>
    <row r="14" spans="3:6" x14ac:dyDescent="0.25">
      <c r="C14" s="436" t="s">
        <v>787</v>
      </c>
      <c r="D14" s="436" t="s">
        <v>779</v>
      </c>
      <c r="E14" s="443" t="s">
        <v>788</v>
      </c>
      <c r="F14" s="438" t="s">
        <v>781</v>
      </c>
    </row>
    <row r="15" spans="3:6" x14ac:dyDescent="0.25">
      <c r="C15" s="598" t="s">
        <v>886</v>
      </c>
      <c r="D15" s="452" t="s">
        <v>887</v>
      </c>
      <c r="E15" s="453" t="s">
        <v>913</v>
      </c>
      <c r="F15" s="458"/>
    </row>
    <row r="16" spans="3:6" x14ac:dyDescent="0.25">
      <c r="C16" s="599"/>
      <c r="D16" s="446" t="s">
        <v>888</v>
      </c>
      <c r="E16" s="435" t="s">
        <v>913</v>
      </c>
      <c r="F16" s="447"/>
    </row>
    <row r="17" spans="3:6" x14ac:dyDescent="0.25">
      <c r="C17" s="599"/>
      <c r="D17" s="446" t="s">
        <v>890</v>
      </c>
      <c r="E17" s="435" t="s">
        <v>913</v>
      </c>
      <c r="F17" s="447"/>
    </row>
    <row r="18" spans="3:6" x14ac:dyDescent="0.25">
      <c r="C18" s="599"/>
      <c r="D18" s="446" t="s">
        <v>889</v>
      </c>
      <c r="F18" s="447"/>
    </row>
    <row r="19" spans="3:6" x14ac:dyDescent="0.25">
      <c r="C19" s="600"/>
      <c r="D19" s="448" t="s">
        <v>891</v>
      </c>
      <c r="E19" s="449" t="s">
        <v>913</v>
      </c>
      <c r="F19" s="450"/>
    </row>
    <row r="20" spans="3:6" x14ac:dyDescent="0.25">
      <c r="C20" s="456" t="s">
        <v>796</v>
      </c>
      <c r="D20" s="464" t="s">
        <v>801</v>
      </c>
      <c r="E20" s="460"/>
      <c r="F20" s="455"/>
    </row>
    <row r="21" spans="3:6" x14ac:dyDescent="0.25">
      <c r="C21" s="451" t="s">
        <v>799</v>
      </c>
      <c r="D21" s="461" t="s">
        <v>800</v>
      </c>
      <c r="E21" s="462"/>
      <c r="F21" s="441"/>
    </row>
    <row r="22" spans="3:6" x14ac:dyDescent="0.25">
      <c r="C22" s="451" t="s">
        <v>802</v>
      </c>
      <c r="D22" s="461" t="s">
        <v>803</v>
      </c>
      <c r="E22" s="462"/>
      <c r="F22" s="441"/>
    </row>
    <row r="23" spans="3:6" x14ac:dyDescent="0.25">
      <c r="C23" s="601" t="s">
        <v>797</v>
      </c>
      <c r="D23" s="465" t="s">
        <v>798</v>
      </c>
      <c r="E23" s="466"/>
      <c r="F23" s="454"/>
    </row>
    <row r="24" spans="3:6" x14ac:dyDescent="0.25">
      <c r="C24" s="602"/>
      <c r="D24" s="3" t="s">
        <v>804</v>
      </c>
      <c r="E24" s="445"/>
    </row>
    <row r="25" spans="3:6" x14ac:dyDescent="0.25">
      <c r="C25" s="602"/>
      <c r="D25" s="3" t="s">
        <v>805</v>
      </c>
      <c r="E25" s="445"/>
    </row>
    <row r="26" spans="3:6" ht="30" x14ac:dyDescent="0.25">
      <c r="C26" s="603"/>
      <c r="D26" s="464" t="s">
        <v>806</v>
      </c>
      <c r="E26" s="460"/>
      <c r="F26" s="455"/>
    </row>
    <row r="27" spans="3:6" x14ac:dyDescent="0.25">
      <c r="C27" s="601" t="s">
        <v>807</v>
      </c>
      <c r="D27" s="465" t="s">
        <v>808</v>
      </c>
      <c r="E27" s="466"/>
      <c r="F27" s="454"/>
    </row>
    <row r="28" spans="3:6" x14ac:dyDescent="0.25">
      <c r="C28" s="602"/>
      <c r="D28" s="3" t="s">
        <v>811</v>
      </c>
      <c r="E28" s="445"/>
    </row>
    <row r="29" spans="3:6" x14ac:dyDescent="0.25">
      <c r="C29" s="603"/>
      <c r="D29" s="464" t="s">
        <v>814</v>
      </c>
      <c r="E29" s="460"/>
      <c r="F29" s="455"/>
    </row>
    <row r="30" spans="3:6" x14ac:dyDescent="0.25">
      <c r="C30" s="601" t="s">
        <v>809</v>
      </c>
      <c r="D30" s="465" t="s">
        <v>810</v>
      </c>
      <c r="E30" s="466"/>
      <c r="F30" s="454"/>
    </row>
    <row r="31" spans="3:6" x14ac:dyDescent="0.25">
      <c r="C31" s="602"/>
      <c r="D31" s="3" t="s">
        <v>812</v>
      </c>
      <c r="E31" s="445"/>
    </row>
    <row r="32" spans="3:6" x14ac:dyDescent="0.25">
      <c r="C32" s="602"/>
      <c r="D32" s="3" t="s">
        <v>813</v>
      </c>
      <c r="E32" s="445"/>
    </row>
    <row r="33" spans="3:6" x14ac:dyDescent="0.25">
      <c r="C33" s="603"/>
      <c r="D33" s="464" t="s">
        <v>815</v>
      </c>
      <c r="E33" s="460"/>
      <c r="F33" s="455"/>
    </row>
    <row r="34" spans="3:6" x14ac:dyDescent="0.25">
      <c r="C34" s="463" t="s">
        <v>816</v>
      </c>
      <c r="D34" s="461" t="s">
        <v>817</v>
      </c>
      <c r="E34" s="462"/>
      <c r="F34" s="441"/>
    </row>
    <row r="35" spans="3:6" x14ac:dyDescent="0.25">
      <c r="C35" s="601" t="s">
        <v>818</v>
      </c>
      <c r="D35" s="465" t="s">
        <v>819</v>
      </c>
      <c r="E35" s="466"/>
      <c r="F35" s="454"/>
    </row>
    <row r="36" spans="3:6" x14ac:dyDescent="0.25">
      <c r="C36" s="602"/>
      <c r="D36" s="3" t="s">
        <v>813</v>
      </c>
      <c r="E36" s="445"/>
    </row>
    <row r="37" spans="3:6" ht="147" customHeight="1" x14ac:dyDescent="0.25">
      <c r="C37" s="603"/>
      <c r="D37" s="464" t="s">
        <v>820</v>
      </c>
      <c r="E37" s="460"/>
      <c r="F37" s="455"/>
    </row>
    <row r="38" spans="3:6" ht="172.5" customHeight="1" x14ac:dyDescent="0.25">
      <c r="C38" s="451" t="s">
        <v>822</v>
      </c>
      <c r="D38" s="442" t="s">
        <v>821</v>
      </c>
      <c r="E38" s="462"/>
      <c r="F38" s="441"/>
    </row>
    <row r="39" spans="3:6" ht="172.5" customHeight="1" x14ac:dyDescent="0.25">
      <c r="C39" s="451" t="s">
        <v>823</v>
      </c>
      <c r="D39" s="442"/>
      <c r="E39" s="462"/>
      <c r="F39" s="441"/>
    </row>
    <row r="40" spans="3:6" ht="172.5" customHeight="1" x14ac:dyDescent="0.25">
      <c r="C40" s="451" t="s">
        <v>824</v>
      </c>
      <c r="D40" s="442"/>
      <c r="E40" s="462"/>
      <c r="F40" s="441"/>
    </row>
    <row r="41" spans="3:6" ht="45" x14ac:dyDescent="0.25">
      <c r="C41" s="451" t="s">
        <v>825</v>
      </c>
      <c r="D41" s="442" t="s">
        <v>828</v>
      </c>
      <c r="E41" s="462"/>
      <c r="F41" s="441"/>
    </row>
    <row r="42" spans="3:6" x14ac:dyDescent="0.25">
      <c r="C42" s="451" t="s">
        <v>826</v>
      </c>
      <c r="D42" s="442" t="s">
        <v>827</v>
      </c>
      <c r="E42" s="462"/>
      <c r="F42" s="441"/>
    </row>
    <row r="43" spans="3:6" x14ac:dyDescent="0.25">
      <c r="C43" s="451" t="s">
        <v>830</v>
      </c>
      <c r="D43" s="442" t="s">
        <v>829</v>
      </c>
      <c r="E43" s="462"/>
      <c r="F43" s="441"/>
    </row>
    <row r="44" spans="3:6" ht="30" x14ac:dyDescent="0.25">
      <c r="C44" s="451" t="s">
        <v>831</v>
      </c>
      <c r="D44" s="442" t="s">
        <v>832</v>
      </c>
      <c r="E44" s="462"/>
      <c r="F44" s="441"/>
    </row>
    <row r="45" spans="3:6" ht="177" customHeight="1" x14ac:dyDescent="0.25">
      <c r="C45" s="451" t="s">
        <v>833</v>
      </c>
      <c r="D45" s="442" t="s">
        <v>834</v>
      </c>
      <c r="E45" s="462"/>
      <c r="F45" s="441"/>
    </row>
    <row r="46" spans="3:6" ht="30" x14ac:dyDescent="0.25">
      <c r="C46" s="451" t="s">
        <v>836</v>
      </c>
      <c r="D46" s="442" t="s">
        <v>835</v>
      </c>
      <c r="E46" s="462"/>
      <c r="F46" s="441"/>
    </row>
    <row r="47" spans="3:6" ht="30" x14ac:dyDescent="0.25">
      <c r="C47" s="451" t="s">
        <v>836</v>
      </c>
      <c r="D47" s="442" t="s">
        <v>839</v>
      </c>
      <c r="E47" s="462"/>
      <c r="F47" s="441"/>
    </row>
    <row r="48" spans="3:6" x14ac:dyDescent="0.25">
      <c r="C48" s="451" t="s">
        <v>837</v>
      </c>
      <c r="D48" s="442" t="s">
        <v>838</v>
      </c>
      <c r="E48" s="462"/>
      <c r="F48" s="441"/>
    </row>
    <row r="49" spans="3:6" x14ac:dyDescent="0.25">
      <c r="C49" s="598" t="s">
        <v>840</v>
      </c>
      <c r="D49" s="452" t="s">
        <v>841</v>
      </c>
      <c r="E49" s="466"/>
      <c r="F49" s="454"/>
    </row>
    <row r="50" spans="3:6" x14ac:dyDescent="0.25">
      <c r="C50" s="599"/>
      <c r="D50" s="446" t="s">
        <v>842</v>
      </c>
      <c r="E50" s="445"/>
    </row>
    <row r="51" spans="3:6" x14ac:dyDescent="0.25">
      <c r="C51" s="600"/>
      <c r="D51" s="448" t="s">
        <v>843</v>
      </c>
      <c r="E51" s="460"/>
      <c r="F51" s="455"/>
    </row>
    <row r="52" spans="3:6" ht="157.5" customHeight="1" x14ac:dyDescent="0.25">
      <c r="C52" s="451" t="s">
        <v>420</v>
      </c>
      <c r="D52" s="442" t="s">
        <v>845</v>
      </c>
      <c r="E52" s="462"/>
      <c r="F52" s="441"/>
    </row>
    <row r="53" spans="3:6" ht="173.25" customHeight="1" x14ac:dyDescent="0.25">
      <c r="C53" s="451" t="s">
        <v>846</v>
      </c>
      <c r="D53" s="442" t="s">
        <v>847</v>
      </c>
      <c r="E53" s="462"/>
      <c r="F53" s="441"/>
    </row>
    <row r="54" spans="3:6" x14ac:dyDescent="0.25">
      <c r="C54" s="451" t="s">
        <v>848</v>
      </c>
      <c r="D54" s="442" t="s">
        <v>849</v>
      </c>
      <c r="E54" s="462"/>
      <c r="F54" s="441"/>
    </row>
    <row r="55" spans="3:6" x14ac:dyDescent="0.25">
      <c r="C55" s="456" t="s">
        <v>862</v>
      </c>
      <c r="D55" s="448" t="s">
        <v>863</v>
      </c>
      <c r="E55" s="460"/>
      <c r="F55" s="455"/>
    </row>
    <row r="56" spans="3:6" x14ac:dyDescent="0.25">
      <c r="C56" s="444"/>
      <c r="D56" s="446"/>
      <c r="E56" s="445"/>
    </row>
    <row r="57" spans="3:6" x14ac:dyDescent="0.25">
      <c r="C57" s="444"/>
      <c r="D57" s="446"/>
      <c r="E57" s="445"/>
    </row>
    <row r="58" spans="3:6" x14ac:dyDescent="0.25">
      <c r="C58" s="444"/>
      <c r="D58" s="446"/>
      <c r="E58" s="445"/>
    </row>
    <row r="59" spans="3:6" x14ac:dyDescent="0.25">
      <c r="C59" s="444"/>
      <c r="D59" s="3"/>
      <c r="E59" s="445"/>
    </row>
    <row r="60" spans="3:6" x14ac:dyDescent="0.25">
      <c r="C60" s="436" t="s">
        <v>789</v>
      </c>
      <c r="D60" s="436" t="s">
        <v>779</v>
      </c>
      <c r="E60" s="443" t="s">
        <v>790</v>
      </c>
      <c r="F60" s="438" t="s">
        <v>781</v>
      </c>
    </row>
    <row r="61" spans="3:6" x14ac:dyDescent="0.25">
      <c r="C61" s="456" t="s">
        <v>792</v>
      </c>
      <c r="D61" s="459" t="s">
        <v>850</v>
      </c>
      <c r="E61" s="449"/>
      <c r="F61" s="455"/>
    </row>
    <row r="62" spans="3:6" x14ac:dyDescent="0.25">
      <c r="C62" s="444"/>
    </row>
    <row r="63" spans="3:6" x14ac:dyDescent="0.25">
      <c r="C63" s="436" t="s">
        <v>791</v>
      </c>
      <c r="D63" s="436" t="s">
        <v>779</v>
      </c>
      <c r="E63" s="443" t="s">
        <v>868</v>
      </c>
      <c r="F63" s="438" t="s">
        <v>781</v>
      </c>
    </row>
    <row r="64" spans="3:6" x14ac:dyDescent="0.25">
      <c r="C64" s="599" t="s">
        <v>886</v>
      </c>
      <c r="D64" s="446" t="s">
        <v>887</v>
      </c>
      <c r="F64" s="447"/>
    </row>
    <row r="65" spans="3:6" x14ac:dyDescent="0.25">
      <c r="C65" s="599"/>
      <c r="D65" s="446" t="s">
        <v>888</v>
      </c>
      <c r="F65" s="447"/>
    </row>
    <row r="66" spans="3:6" x14ac:dyDescent="0.25">
      <c r="C66" s="599"/>
      <c r="D66" s="446" t="s">
        <v>890</v>
      </c>
      <c r="F66" s="447"/>
    </row>
    <row r="67" spans="3:6" x14ac:dyDescent="0.25">
      <c r="C67" s="599"/>
      <c r="D67" s="446" t="s">
        <v>889</v>
      </c>
      <c r="F67" s="447"/>
    </row>
    <row r="68" spans="3:6" x14ac:dyDescent="0.25">
      <c r="C68" s="600"/>
      <c r="D68" s="448" t="s">
        <v>891</v>
      </c>
      <c r="E68" s="449"/>
      <c r="F68" s="450"/>
    </row>
    <row r="69" spans="3:6" x14ac:dyDescent="0.25">
      <c r="C69" s="451" t="s">
        <v>851</v>
      </c>
      <c r="D69" s="442" t="s">
        <v>852</v>
      </c>
      <c r="E69" s="440"/>
      <c r="F69" s="441"/>
    </row>
    <row r="70" spans="3:6" x14ac:dyDescent="0.25">
      <c r="C70" s="451" t="s">
        <v>853</v>
      </c>
      <c r="D70" s="442" t="s">
        <v>854</v>
      </c>
      <c r="E70" s="440"/>
      <c r="F70" s="441"/>
    </row>
    <row r="71" spans="3:6" ht="60" x14ac:dyDescent="0.25">
      <c r="C71" s="451" t="s">
        <v>855</v>
      </c>
      <c r="D71" s="442" t="s">
        <v>856</v>
      </c>
      <c r="E71" s="440"/>
      <c r="F71" s="441"/>
    </row>
    <row r="72" spans="3:6" ht="75" x14ac:dyDescent="0.25">
      <c r="C72" s="451" t="s">
        <v>857</v>
      </c>
      <c r="D72" s="442" t="s">
        <v>867</v>
      </c>
      <c r="E72" s="440"/>
      <c r="F72" s="441"/>
    </row>
    <row r="73" spans="3:6" ht="30" x14ac:dyDescent="0.25">
      <c r="C73" s="451" t="s">
        <v>858</v>
      </c>
      <c r="D73" s="442" t="s">
        <v>860</v>
      </c>
      <c r="E73" s="440"/>
      <c r="F73" s="441"/>
    </row>
    <row r="74" spans="3:6" ht="30" x14ac:dyDescent="0.25">
      <c r="C74" s="451" t="s">
        <v>859</v>
      </c>
      <c r="D74" s="442" t="s">
        <v>861</v>
      </c>
      <c r="E74" s="440"/>
      <c r="F74" s="441"/>
    </row>
    <row r="75" spans="3:6" ht="30" x14ac:dyDescent="0.25">
      <c r="C75" s="598" t="s">
        <v>864</v>
      </c>
      <c r="D75" s="452" t="s">
        <v>866</v>
      </c>
      <c r="E75" s="453"/>
      <c r="F75" s="454"/>
    </row>
    <row r="76" spans="3:6" ht="45" x14ac:dyDescent="0.25">
      <c r="C76" s="600"/>
      <c r="D76" s="448" t="s">
        <v>865</v>
      </c>
      <c r="E76" s="449"/>
      <c r="F76" s="455"/>
    </row>
    <row r="77" spans="3:6" ht="60" x14ac:dyDescent="0.25">
      <c r="C77" s="451" t="s">
        <v>869</v>
      </c>
      <c r="D77" s="442" t="s">
        <v>870</v>
      </c>
      <c r="E77" s="440"/>
      <c r="F77" s="441"/>
    </row>
    <row r="78" spans="3:6" x14ac:dyDescent="0.25">
      <c r="C78" s="451" t="s">
        <v>871</v>
      </c>
      <c r="D78" s="442" t="s">
        <v>872</v>
      </c>
      <c r="E78" s="440"/>
      <c r="F78" s="441"/>
    </row>
    <row r="79" spans="3:6" x14ac:dyDescent="0.25">
      <c r="C79" s="444"/>
      <c r="D79" s="446"/>
    </row>
    <row r="80" spans="3:6" x14ac:dyDescent="0.25">
      <c r="C80" s="444"/>
      <c r="D80" s="446"/>
    </row>
    <row r="82" spans="3:6" x14ac:dyDescent="0.25">
      <c r="C82" s="436" t="s">
        <v>793</v>
      </c>
      <c r="D82" s="436" t="s">
        <v>779</v>
      </c>
      <c r="E82" s="443" t="s">
        <v>784</v>
      </c>
      <c r="F82" s="438" t="s">
        <v>781</v>
      </c>
    </row>
    <row r="83" spans="3:6" x14ac:dyDescent="0.25">
      <c r="C83" s="598" t="s">
        <v>886</v>
      </c>
      <c r="D83" s="452" t="s">
        <v>887</v>
      </c>
      <c r="E83" s="453"/>
      <c r="F83" s="458"/>
    </row>
    <row r="84" spans="3:6" x14ac:dyDescent="0.25">
      <c r="C84" s="599"/>
      <c r="D84" s="446" t="s">
        <v>888</v>
      </c>
      <c r="F84" s="447"/>
    </row>
    <row r="85" spans="3:6" x14ac:dyDescent="0.25">
      <c r="C85" s="599"/>
      <c r="D85" s="446" t="s">
        <v>890</v>
      </c>
      <c r="F85" s="447"/>
    </row>
    <row r="86" spans="3:6" x14ac:dyDescent="0.25">
      <c r="C86" s="599"/>
      <c r="D86" s="446" t="s">
        <v>889</v>
      </c>
      <c r="F86" s="447"/>
    </row>
    <row r="87" spans="3:6" x14ac:dyDescent="0.25">
      <c r="C87" s="600"/>
      <c r="D87" s="448" t="s">
        <v>891</v>
      </c>
      <c r="E87" s="449"/>
      <c r="F87" s="450"/>
    </row>
    <row r="88" spans="3:6" x14ac:dyDescent="0.25">
      <c r="C88" s="456" t="s">
        <v>874</v>
      </c>
      <c r="D88" s="448" t="s">
        <v>875</v>
      </c>
      <c r="E88" s="449"/>
      <c r="F88" s="450"/>
    </row>
    <row r="89" spans="3:6" ht="30" x14ac:dyDescent="0.25">
      <c r="C89" s="451" t="s">
        <v>879</v>
      </c>
      <c r="D89" s="442" t="s">
        <v>876</v>
      </c>
      <c r="E89" s="440"/>
      <c r="F89" s="457"/>
    </row>
    <row r="90" spans="3:6" x14ac:dyDescent="0.25">
      <c r="C90" s="451" t="s">
        <v>880</v>
      </c>
      <c r="D90" s="442" t="s">
        <v>877</v>
      </c>
      <c r="E90" s="440"/>
      <c r="F90" s="457"/>
    </row>
    <row r="91" spans="3:6" x14ac:dyDescent="0.25">
      <c r="C91" s="451" t="s">
        <v>881</v>
      </c>
      <c r="D91" s="442" t="s">
        <v>878</v>
      </c>
      <c r="E91" s="440"/>
      <c r="F91" s="457"/>
    </row>
    <row r="92" spans="3:6" x14ac:dyDescent="0.25">
      <c r="C92" s="444"/>
      <c r="D92" s="446"/>
      <c r="F92" s="447"/>
    </row>
    <row r="93" spans="3:6" x14ac:dyDescent="0.25">
      <c r="C93" s="436" t="s">
        <v>795</v>
      </c>
      <c r="D93" s="436" t="s">
        <v>779</v>
      </c>
      <c r="E93" s="443" t="s">
        <v>794</v>
      </c>
      <c r="F93" s="438" t="s">
        <v>781</v>
      </c>
    </row>
    <row r="94" spans="3:6" x14ac:dyDescent="0.25">
      <c r="C94" s="598" t="s">
        <v>886</v>
      </c>
      <c r="D94" s="452" t="s">
        <v>887</v>
      </c>
      <c r="E94" s="453"/>
      <c r="F94" s="458"/>
    </row>
    <row r="95" spans="3:6" x14ac:dyDescent="0.25">
      <c r="C95" s="599"/>
      <c r="D95" s="446" t="s">
        <v>888</v>
      </c>
      <c r="F95" s="447"/>
    </row>
    <row r="96" spans="3:6" x14ac:dyDescent="0.25">
      <c r="C96" s="599"/>
      <c r="D96" s="446" t="s">
        <v>890</v>
      </c>
      <c r="F96" s="447"/>
    </row>
    <row r="97" spans="3:6" x14ac:dyDescent="0.25">
      <c r="C97" s="599"/>
      <c r="D97" s="446" t="s">
        <v>889</v>
      </c>
      <c r="F97" s="447"/>
    </row>
    <row r="98" spans="3:6" x14ac:dyDescent="0.25">
      <c r="C98" s="600"/>
      <c r="D98" s="448" t="s">
        <v>891</v>
      </c>
      <c r="E98" s="449"/>
      <c r="F98" s="450"/>
    </row>
    <row r="99" spans="3:6" x14ac:dyDescent="0.25">
      <c r="C99" s="444"/>
    </row>
    <row r="101" spans="3:6" x14ac:dyDescent="0.25">
      <c r="C101" s="436" t="s">
        <v>873</v>
      </c>
      <c r="D101" s="436" t="s">
        <v>779</v>
      </c>
      <c r="E101" s="443" t="s">
        <v>784</v>
      </c>
      <c r="F101" s="438" t="s">
        <v>781</v>
      </c>
    </row>
    <row r="102" spans="3:6" x14ac:dyDescent="0.25">
      <c r="C102" s="598" t="s">
        <v>886</v>
      </c>
      <c r="D102" s="452" t="s">
        <v>887</v>
      </c>
      <c r="E102" s="453"/>
      <c r="F102" s="458"/>
    </row>
    <row r="103" spans="3:6" x14ac:dyDescent="0.25">
      <c r="C103" s="599"/>
      <c r="D103" s="446" t="s">
        <v>888</v>
      </c>
      <c r="F103" s="447"/>
    </row>
    <row r="104" spans="3:6" x14ac:dyDescent="0.25">
      <c r="C104" s="599"/>
      <c r="D104" s="446" t="s">
        <v>890</v>
      </c>
      <c r="F104" s="447"/>
    </row>
    <row r="105" spans="3:6" x14ac:dyDescent="0.25">
      <c r="C105" s="599"/>
      <c r="D105" s="446" t="s">
        <v>889</v>
      </c>
      <c r="F105" s="447"/>
    </row>
    <row r="106" spans="3:6" x14ac:dyDescent="0.25">
      <c r="C106" s="600"/>
      <c r="D106" s="448" t="s">
        <v>891</v>
      </c>
      <c r="E106" s="449"/>
      <c r="F106" s="450"/>
    </row>
    <row r="107" spans="3:6" x14ac:dyDescent="0.25">
      <c r="C107" s="456" t="s">
        <v>882</v>
      </c>
      <c r="D107" s="459" t="s">
        <v>883</v>
      </c>
      <c r="E107" s="449"/>
      <c r="F107" s="455"/>
    </row>
    <row r="108" spans="3:6" x14ac:dyDescent="0.25">
      <c r="C108" s="451" t="s">
        <v>884</v>
      </c>
      <c r="D108" s="439" t="s">
        <v>885</v>
      </c>
      <c r="E108" s="440"/>
      <c r="F108" s="441"/>
    </row>
    <row r="110" spans="3:6" x14ac:dyDescent="0.25">
      <c r="C110" s="444"/>
    </row>
    <row r="111" spans="3:6" x14ac:dyDescent="0.25">
      <c r="C111" s="444"/>
    </row>
    <row r="112" spans="3:6" x14ac:dyDescent="0.25">
      <c r="C112" s="444"/>
    </row>
  </sheetData>
  <mergeCells count="11">
    <mergeCell ref="C15:C19"/>
    <mergeCell ref="C102:C106"/>
    <mergeCell ref="C94:C98"/>
    <mergeCell ref="C23:C26"/>
    <mergeCell ref="C35:C37"/>
    <mergeCell ref="C30:C33"/>
    <mergeCell ref="C27:C29"/>
    <mergeCell ref="C49:C51"/>
    <mergeCell ref="C75:C76"/>
    <mergeCell ref="C83:C87"/>
    <mergeCell ref="C64:C68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A14"/>
  <sheetViews>
    <sheetView workbookViewId="0"/>
  </sheetViews>
  <sheetFormatPr defaultRowHeight="12.75" x14ac:dyDescent="0.2"/>
  <cols>
    <col min="1" max="1" width="50.5703125" style="55" customWidth="1"/>
    <col min="2" max="2" width="48.42578125" style="52" customWidth="1"/>
    <col min="3" max="16384" width="9.140625" style="52"/>
  </cols>
  <sheetData>
    <row r="1" spans="1:1" ht="91.5" customHeight="1" x14ac:dyDescent="0.2">
      <c r="A1" s="54" t="str">
        <f>[6]referencia!A3</f>
        <v>PREFEITURA MUNICIPAL DE ANASTÁCIO</v>
      </c>
    </row>
    <row r="2" spans="1:1" ht="81.75" customHeight="1" x14ac:dyDescent="0.2">
      <c r="A2" s="54" t="str">
        <f>[6]referencia!A4</f>
        <v>PREFEITURA MUNICIPAL DE BANDEIRANTES</v>
      </c>
    </row>
    <row r="3" spans="1:1" ht="70.5" customHeight="1" x14ac:dyDescent="0.2">
      <c r="A3" s="54" t="str">
        <f>[6]referencia!A5</f>
        <v>PREFEITURA MUNICIPAL DE BODOQUENA</v>
      </c>
    </row>
    <row r="4" spans="1:1" ht="96.75" customHeight="1" x14ac:dyDescent="0.2">
      <c r="A4" s="54" t="str">
        <f>[6]referencia!A6</f>
        <v>PREFEITURA MUNICIPAL DE ELDORADO</v>
      </c>
    </row>
    <row r="5" spans="1:1" ht="77.25" customHeight="1" x14ac:dyDescent="0.2">
      <c r="A5" s="54" t="str">
        <f>[6]referencia!A7</f>
        <v>PREFEITURA MUNICIPAL DE NOVA ALVORADA DO SUL</v>
      </c>
    </row>
    <row r="6" spans="1:1" ht="88.5" customHeight="1" x14ac:dyDescent="0.2">
      <c r="A6" s="54" t="str">
        <f>[6]referencia!A8</f>
        <v>PREFEITURA MUNICIPAL DE PORTO MURTINHO</v>
      </c>
    </row>
    <row r="7" spans="1:1" ht="87.75" customHeight="1" x14ac:dyDescent="0.2">
      <c r="A7" s="55" t="s">
        <v>110</v>
      </c>
    </row>
    <row r="8" spans="1:1" ht="87.75" customHeight="1" x14ac:dyDescent="0.2">
      <c r="A8" s="55" t="str">
        <f>REFERENCIA!A10</f>
        <v>PREFEITURA MUNICIPAL DE ÁGUA CLARA</v>
      </c>
    </row>
    <row r="9" spans="1:1" ht="87" customHeight="1" x14ac:dyDescent="0.2">
      <c r="A9" s="55" t="str">
        <f>REFERENCIA!A11</f>
        <v>PREFEITURA MUNICIPAL DE CAARAPÓ</v>
      </c>
    </row>
    <row r="10" spans="1:1" ht="87" customHeight="1" x14ac:dyDescent="0.2">
      <c r="A10" s="55" t="str">
        <f>REFERENCIA!A12</f>
        <v>PREFEITURA MUNICIPAL DE JARAGUARI</v>
      </c>
    </row>
    <row r="11" spans="1:1" ht="87" customHeight="1" x14ac:dyDescent="0.2">
      <c r="A11" s="55" t="str">
        <f>REFERENCIA!A13</f>
        <v>PREFEITURA MUNICIPAL DE JARDIM</v>
      </c>
    </row>
    <row r="12" spans="1:1" ht="87" customHeight="1" x14ac:dyDescent="0.2">
      <c r="A12" s="55" t="str">
        <f>REFERENCIA!A14</f>
        <v>PREFEITURA MUNICIPAL DE RIBAS DO RIO PARDO</v>
      </c>
    </row>
    <row r="13" spans="1:1" ht="87" customHeight="1" x14ac:dyDescent="0.2">
      <c r="A13" s="55" t="str">
        <f>REFERENCIA!A15</f>
        <v>PREFEITURA MUNICIPAL DE SELVÍRIA</v>
      </c>
    </row>
    <row r="14" spans="1:1" ht="105" customHeight="1" x14ac:dyDescent="0.2">
      <c r="A14" s="55" t="str">
        <f>REFERENCIA!A16</f>
        <v>PREFEITURA MUNICIPAL DE MIRANDA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3:B42"/>
  <sheetViews>
    <sheetView workbookViewId="0"/>
  </sheetViews>
  <sheetFormatPr defaultRowHeight="12.75" x14ac:dyDescent="0.2"/>
  <cols>
    <col min="1" max="1" width="57.85546875" style="52" customWidth="1"/>
    <col min="2" max="16384" width="9.140625" style="52"/>
  </cols>
  <sheetData>
    <row r="3" spans="1:2" x14ac:dyDescent="0.2">
      <c r="A3" s="51" t="s">
        <v>98</v>
      </c>
      <c r="B3" s="52" t="s">
        <v>99</v>
      </c>
    </row>
    <row r="4" spans="1:2" x14ac:dyDescent="0.2">
      <c r="A4" s="51" t="s">
        <v>100</v>
      </c>
      <c r="B4" s="52" t="s">
        <v>422</v>
      </c>
    </row>
    <row r="5" spans="1:2" x14ac:dyDescent="0.2">
      <c r="A5" s="51" t="s">
        <v>101</v>
      </c>
      <c r="B5" s="52" t="s">
        <v>102</v>
      </c>
    </row>
    <row r="6" spans="1:2" x14ac:dyDescent="0.2">
      <c r="A6" s="51" t="s">
        <v>103</v>
      </c>
      <c r="B6" s="52" t="s">
        <v>104</v>
      </c>
    </row>
    <row r="7" spans="1:2" x14ac:dyDescent="0.2">
      <c r="A7" s="51" t="s">
        <v>82</v>
      </c>
      <c r="B7" s="52" t="s">
        <v>421</v>
      </c>
    </row>
    <row r="8" spans="1:2" x14ac:dyDescent="0.2">
      <c r="A8" s="51" t="s">
        <v>105</v>
      </c>
      <c r="B8" s="52" t="s">
        <v>182</v>
      </c>
    </row>
    <row r="9" spans="1:2" x14ac:dyDescent="0.2">
      <c r="A9" s="51" t="s">
        <v>110</v>
      </c>
      <c r="B9" s="52" t="s">
        <v>121</v>
      </c>
    </row>
    <row r="10" spans="1:2" x14ac:dyDescent="0.2">
      <c r="A10" s="51" t="s">
        <v>423</v>
      </c>
      <c r="B10" s="52" t="s">
        <v>429</v>
      </c>
    </row>
    <row r="11" spans="1:2" x14ac:dyDescent="0.2">
      <c r="A11" s="51" t="s">
        <v>424</v>
      </c>
      <c r="B11" s="52" t="s">
        <v>430</v>
      </c>
    </row>
    <row r="12" spans="1:2" x14ac:dyDescent="0.2">
      <c r="A12" s="51" t="s">
        <v>425</v>
      </c>
    </row>
    <row r="13" spans="1:2" x14ac:dyDescent="0.2">
      <c r="A13" s="51" t="s">
        <v>426</v>
      </c>
      <c r="B13" s="52" t="s">
        <v>431</v>
      </c>
    </row>
    <row r="14" spans="1:2" x14ac:dyDescent="0.2">
      <c r="A14" s="51" t="s">
        <v>427</v>
      </c>
      <c r="B14" s="52" t="s">
        <v>432</v>
      </c>
    </row>
    <row r="15" spans="1:2" x14ac:dyDescent="0.2">
      <c r="A15" s="51" t="s">
        <v>428</v>
      </c>
      <c r="B15" s="52" t="s">
        <v>433</v>
      </c>
    </row>
    <row r="16" spans="1:2" x14ac:dyDescent="0.2">
      <c r="A16" s="51" t="s">
        <v>712</v>
      </c>
      <c r="B16" s="52" t="s">
        <v>713</v>
      </c>
    </row>
    <row r="17" spans="1:1" x14ac:dyDescent="0.2">
      <c r="A17" s="51"/>
    </row>
    <row r="18" spans="1:1" x14ac:dyDescent="0.2">
      <c r="A18" s="51"/>
    </row>
    <row r="21" spans="1:1" x14ac:dyDescent="0.2">
      <c r="A21" s="53" t="s">
        <v>59</v>
      </c>
    </row>
    <row r="22" spans="1:1" x14ac:dyDescent="0.2">
      <c r="A22" s="53" t="s">
        <v>60</v>
      </c>
    </row>
    <row r="23" spans="1:1" x14ac:dyDescent="0.2">
      <c r="A23" s="53" t="s">
        <v>106</v>
      </c>
    </row>
    <row r="24" spans="1:1" x14ac:dyDescent="0.2">
      <c r="A24" s="53" t="s">
        <v>107</v>
      </c>
    </row>
    <row r="25" spans="1:1" x14ac:dyDescent="0.2">
      <c r="A25" s="53" t="s">
        <v>108</v>
      </c>
    </row>
    <row r="26" spans="1:1" x14ac:dyDescent="0.2">
      <c r="A26" s="53" t="s">
        <v>61</v>
      </c>
    </row>
    <row r="27" spans="1:1" x14ac:dyDescent="0.2">
      <c r="A27" s="53" t="s">
        <v>109</v>
      </c>
    </row>
    <row r="29" spans="1:1" x14ac:dyDescent="0.2">
      <c r="A29" s="51" t="s">
        <v>113</v>
      </c>
    </row>
    <row r="30" spans="1:1" x14ac:dyDescent="0.2">
      <c r="A30" s="51" t="s">
        <v>114</v>
      </c>
    </row>
    <row r="31" spans="1:1" x14ac:dyDescent="0.2">
      <c r="A31" s="51" t="s">
        <v>115</v>
      </c>
    </row>
    <row r="32" spans="1:1" x14ac:dyDescent="0.2">
      <c r="A32" s="51" t="s">
        <v>116</v>
      </c>
    </row>
    <row r="33" spans="1:1" x14ac:dyDescent="0.2">
      <c r="A33" s="51" t="s">
        <v>117</v>
      </c>
    </row>
    <row r="34" spans="1:1" x14ac:dyDescent="0.2">
      <c r="A34" s="51" t="s">
        <v>118</v>
      </c>
    </row>
    <row r="35" spans="1:1" x14ac:dyDescent="0.2">
      <c r="A35" s="51" t="s">
        <v>112</v>
      </c>
    </row>
    <row r="36" spans="1:1" x14ac:dyDescent="0.2">
      <c r="A36" s="52" t="s">
        <v>434</v>
      </c>
    </row>
    <row r="37" spans="1:1" x14ac:dyDescent="0.2">
      <c r="A37" s="52" t="s">
        <v>435</v>
      </c>
    </row>
    <row r="38" spans="1:1" x14ac:dyDescent="0.2">
      <c r="A38" s="52" t="s">
        <v>436</v>
      </c>
    </row>
    <row r="39" spans="1:1" x14ac:dyDescent="0.2">
      <c r="A39" s="52" t="s">
        <v>437</v>
      </c>
    </row>
    <row r="40" spans="1:1" x14ac:dyDescent="0.2">
      <c r="A40" s="52" t="s">
        <v>438</v>
      </c>
    </row>
    <row r="41" spans="1:1" x14ac:dyDescent="0.2">
      <c r="A41" s="52" t="s">
        <v>439</v>
      </c>
    </row>
    <row r="42" spans="1:1" x14ac:dyDescent="0.2">
      <c r="A42" s="52" t="s">
        <v>714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4" tint="0.79998168889431442"/>
  </sheetPr>
  <dimension ref="A1:H32"/>
  <sheetViews>
    <sheetView workbookViewId="0">
      <selection activeCell="D9" sqref="D9"/>
    </sheetView>
  </sheetViews>
  <sheetFormatPr defaultColWidth="0" defaultRowHeight="12.75" customHeight="1" zeroHeight="1" x14ac:dyDescent="0.2"/>
  <cols>
    <col min="1" max="2" width="9.140625" style="46" customWidth="1"/>
    <col min="3" max="3" width="55.7109375" style="46" customWidth="1"/>
    <col min="4" max="4" width="54.7109375" style="46" customWidth="1"/>
    <col min="5" max="8" width="9.140625" style="46" hidden="1" customWidth="1"/>
    <col min="9" max="9" width="0" style="46" hidden="1" customWidth="1"/>
    <col min="10" max="16384" width="0" style="46" hidden="1"/>
  </cols>
  <sheetData>
    <row r="1" spans="1:4" ht="12.75" customHeight="1" x14ac:dyDescent="0.2">
      <c r="A1" s="50"/>
      <c r="B1" s="50"/>
      <c r="C1" s="50"/>
      <c r="D1" s="50"/>
    </row>
    <row r="2" spans="1:4" x14ac:dyDescent="0.2">
      <c r="A2" s="50"/>
      <c r="B2" s="50"/>
      <c r="C2" s="50"/>
      <c r="D2" s="50"/>
    </row>
    <row r="3" spans="1:4" x14ac:dyDescent="0.2">
      <c r="A3" s="50"/>
      <c r="B3" s="50"/>
      <c r="C3" s="50"/>
      <c r="D3" s="50"/>
    </row>
    <row r="4" spans="1:4" x14ac:dyDescent="0.2">
      <c r="A4" s="50"/>
      <c r="B4" s="50"/>
      <c r="C4" s="50"/>
      <c r="D4" s="50"/>
    </row>
    <row r="5" spans="1:4" x14ac:dyDescent="0.2">
      <c r="A5" s="50"/>
      <c r="B5" s="50"/>
      <c r="C5" s="50"/>
      <c r="D5" s="50"/>
    </row>
    <row r="6" spans="1:4" ht="13.5" thickBot="1" x14ac:dyDescent="0.25">
      <c r="A6" s="50"/>
      <c r="B6" s="50"/>
      <c r="C6" s="50"/>
      <c r="D6" s="50"/>
    </row>
    <row r="7" spans="1:4" ht="16.5" thickBot="1" x14ac:dyDescent="0.25">
      <c r="A7" s="50"/>
      <c r="B7" s="50"/>
      <c r="C7" s="604" t="s">
        <v>80</v>
      </c>
      <c r="D7" s="605"/>
    </row>
    <row r="8" spans="1:4" x14ac:dyDescent="0.2">
      <c r="A8" s="50"/>
      <c r="B8" s="50"/>
      <c r="C8" s="60" t="s">
        <v>81</v>
      </c>
      <c r="D8" s="61" t="s">
        <v>428</v>
      </c>
    </row>
    <row r="9" spans="1:4" x14ac:dyDescent="0.2">
      <c r="A9" s="50"/>
      <c r="B9" s="50"/>
      <c r="C9" s="62" t="s">
        <v>75</v>
      </c>
      <c r="D9" s="63" t="s">
        <v>844</v>
      </c>
    </row>
    <row r="10" spans="1:4" ht="12.75" customHeight="1" thickBot="1" x14ac:dyDescent="0.25">
      <c r="A10" s="50"/>
      <c r="B10" s="50"/>
      <c r="C10" s="64" t="s">
        <v>111</v>
      </c>
      <c r="D10" s="65" t="s">
        <v>439</v>
      </c>
    </row>
    <row r="11" spans="1:4" ht="14.25" thickBot="1" x14ac:dyDescent="0.25">
      <c r="A11" s="50"/>
      <c r="B11" s="50"/>
      <c r="C11" s="57"/>
      <c r="D11" s="59"/>
    </row>
    <row r="12" spans="1:4" ht="14.25" thickBot="1" x14ac:dyDescent="0.25">
      <c r="A12" s="50"/>
      <c r="B12" s="50"/>
      <c r="C12" s="606" t="s">
        <v>83</v>
      </c>
      <c r="D12" s="607"/>
    </row>
    <row r="13" spans="1:4" ht="24" x14ac:dyDescent="0.2">
      <c r="A13" s="50"/>
      <c r="B13" s="50"/>
      <c r="C13" s="60" t="s">
        <v>84</v>
      </c>
      <c r="D13" s="389" t="s">
        <v>776</v>
      </c>
    </row>
    <row r="14" spans="1:4" x14ac:dyDescent="0.2">
      <c r="A14" s="50"/>
      <c r="B14" s="50"/>
      <c r="C14" s="62" t="s">
        <v>85</v>
      </c>
      <c r="D14" s="74" t="s">
        <v>1218</v>
      </c>
    </row>
    <row r="15" spans="1:4" x14ac:dyDescent="0.2">
      <c r="A15" s="50"/>
      <c r="B15" s="50"/>
      <c r="C15" s="62" t="s">
        <v>86</v>
      </c>
      <c r="D15" s="63" t="s">
        <v>87</v>
      </c>
    </row>
    <row r="16" spans="1:4" x14ac:dyDescent="0.2">
      <c r="A16" s="50"/>
      <c r="B16" s="50"/>
      <c r="C16" s="66" t="s">
        <v>417</v>
      </c>
      <c r="D16" s="63" t="s">
        <v>1217</v>
      </c>
    </row>
    <row r="17" spans="1:4" x14ac:dyDescent="0.2">
      <c r="A17" s="50"/>
      <c r="B17" s="50"/>
      <c r="C17" s="66" t="s">
        <v>120</v>
      </c>
      <c r="D17" s="63" t="s">
        <v>1217</v>
      </c>
    </row>
    <row r="18" spans="1:4" ht="13.5" thickBot="1" x14ac:dyDescent="0.25">
      <c r="A18" s="50"/>
      <c r="B18" s="50"/>
      <c r="C18" s="64" t="s">
        <v>119</v>
      </c>
      <c r="D18" s="63" t="s">
        <v>1217</v>
      </c>
    </row>
    <row r="19" spans="1:4" ht="14.25" thickBot="1" x14ac:dyDescent="0.25">
      <c r="A19" s="50"/>
      <c r="B19" s="50"/>
      <c r="C19" s="57"/>
      <c r="D19" s="434"/>
    </row>
    <row r="20" spans="1:4" ht="14.25" thickBot="1" x14ac:dyDescent="0.25">
      <c r="A20" s="50"/>
      <c r="B20" s="50"/>
      <c r="C20" s="606" t="s">
        <v>88</v>
      </c>
      <c r="D20" s="607"/>
    </row>
    <row r="21" spans="1:4" x14ac:dyDescent="0.2">
      <c r="A21" s="50"/>
      <c r="B21" s="50"/>
      <c r="C21" s="67" t="s">
        <v>89</v>
      </c>
      <c r="D21" s="68" t="s">
        <v>90</v>
      </c>
    </row>
    <row r="22" spans="1:4" x14ac:dyDescent="0.2">
      <c r="A22" s="50"/>
      <c r="B22" s="50"/>
      <c r="C22" s="62" t="s">
        <v>91</v>
      </c>
      <c r="D22" s="69" t="s">
        <v>92</v>
      </c>
    </row>
    <row r="23" spans="1:4" x14ac:dyDescent="0.2">
      <c r="A23" s="50"/>
      <c r="B23" s="50"/>
      <c r="C23" s="62" t="s">
        <v>79</v>
      </c>
      <c r="D23" s="63" t="s">
        <v>93</v>
      </c>
    </row>
    <row r="24" spans="1:4" ht="13.5" thickBot="1" x14ac:dyDescent="0.25">
      <c r="A24" s="50"/>
      <c r="B24" s="50"/>
      <c r="C24" s="64" t="s">
        <v>94</v>
      </c>
      <c r="D24" s="70">
        <f ca="1">TODAY()</f>
        <v>45035</v>
      </c>
    </row>
    <row r="25" spans="1:4" ht="14.25" thickBot="1" x14ac:dyDescent="0.25">
      <c r="A25" s="50"/>
      <c r="B25" s="50"/>
      <c r="C25" s="57"/>
      <c r="D25" s="58"/>
    </row>
    <row r="26" spans="1:4" ht="14.25" thickBot="1" x14ac:dyDescent="0.25">
      <c r="A26" s="50"/>
      <c r="B26" s="50"/>
      <c r="C26" s="606" t="s">
        <v>95</v>
      </c>
      <c r="D26" s="607"/>
    </row>
    <row r="27" spans="1:4" x14ac:dyDescent="0.2">
      <c r="A27" s="50"/>
      <c r="B27" s="50"/>
      <c r="C27" s="67" t="s">
        <v>89</v>
      </c>
      <c r="D27" s="68" t="str">
        <f>VLOOKUP(D8,REFERENCIA!A3:B15,2,FALSE)</f>
        <v>JOSÉ FERNANDO BARBOSA DOS SANTOS</v>
      </c>
    </row>
    <row r="28" spans="1:4" ht="13.5" thickBot="1" x14ac:dyDescent="0.25">
      <c r="A28" s="50"/>
      <c r="B28" s="50"/>
      <c r="C28" s="64" t="s">
        <v>96</v>
      </c>
      <c r="D28" s="71" t="s">
        <v>97</v>
      </c>
    </row>
    <row r="29" spans="1:4" ht="15.75" hidden="1" x14ac:dyDescent="0.2">
      <c r="C29" s="47"/>
      <c r="D29" s="48"/>
    </row>
    <row r="30" spans="1:4" ht="15.75" hidden="1" x14ac:dyDescent="0.2">
      <c r="C30" s="47"/>
      <c r="D30" s="48"/>
    </row>
    <row r="32" spans="1:4" hidden="1" x14ac:dyDescent="0.2">
      <c r="D32" s="49"/>
    </row>
  </sheetData>
  <sheetProtection selectLockedCells="1"/>
  <dataConsolidate/>
  <mergeCells count="4">
    <mergeCell ref="C7:D7"/>
    <mergeCell ref="C12:D12"/>
    <mergeCell ref="C20:D20"/>
    <mergeCell ref="C26:D26"/>
  </mergeCells>
  <dataValidations count="1">
    <dataValidation type="decimal" allowBlank="1" showErrorMessage="1" error="Digite um valor em percentual._x000a__x000a_Ou seja um valor de 0% (zero) até 100% (cem). " sqref="D11" xr:uid="{00000000-0002-0000-0200-000000000000}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1000000}">
          <x14:formula1>
            <xm:f>REFERENCIA!$A$3:$A$16</xm:f>
          </x14:formula1>
          <xm:sqref>D8</xm:sqref>
        </x14:dataValidation>
        <x14:dataValidation type="list" allowBlank="1" showInputMessage="1" showErrorMessage="1" xr:uid="{00000000-0002-0000-0200-000002000000}">
          <x14:formula1>
            <xm:f>REFERENCIA!$A$29:$A$53</xm:f>
          </x14:formula1>
          <xm:sqref>D10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>
    <tabColor theme="4" tint="0.79998168889431442"/>
    <pageSetUpPr fitToPage="1"/>
  </sheetPr>
  <dimension ref="A1:Z403"/>
  <sheetViews>
    <sheetView tabSelected="1" view="pageBreakPreview" zoomScale="115" zoomScaleNormal="100" zoomScaleSheetLayoutView="115" workbookViewId="0">
      <selection activeCell="G21" sqref="G21"/>
    </sheetView>
  </sheetViews>
  <sheetFormatPr defaultColWidth="9.140625" defaultRowHeight="15" x14ac:dyDescent="0.25"/>
  <cols>
    <col min="1" max="1" width="9.140625" style="2"/>
    <col min="2" max="2" width="10" style="2" customWidth="1"/>
    <col min="3" max="3" width="16.42578125" style="2" customWidth="1"/>
    <col min="4" max="4" width="12.85546875" style="2" customWidth="1"/>
    <col min="5" max="5" width="12.5703125" style="2" hidden="1" customWidth="1"/>
    <col min="6" max="6" width="12.140625" style="45" customWidth="1"/>
    <col min="7" max="7" width="60.7109375" style="3" customWidth="1"/>
    <col min="8" max="8" width="9.85546875" style="2" customWidth="1"/>
    <col min="9" max="9" width="13.5703125" style="37" customWidth="1"/>
    <col min="10" max="10" width="15.5703125" style="73" customWidth="1"/>
    <col min="11" max="11" width="19.140625" style="37" customWidth="1"/>
    <col min="12" max="12" width="18.85546875" style="37" customWidth="1"/>
    <col min="13" max="24" width="0" style="2" hidden="1" customWidth="1"/>
    <col min="25" max="16384" width="9.140625" style="2"/>
  </cols>
  <sheetData>
    <row r="1" spans="2:21" x14ac:dyDescent="0.25">
      <c r="B1" s="95"/>
      <c r="C1" s="95"/>
      <c r="D1" s="95"/>
      <c r="E1" s="95"/>
      <c r="F1" s="390"/>
      <c r="G1" s="391"/>
      <c r="H1" s="95"/>
      <c r="I1" s="392"/>
      <c r="J1" s="393"/>
      <c r="K1" s="392"/>
      <c r="L1" s="392"/>
    </row>
    <row r="2" spans="2:21" x14ac:dyDescent="0.25">
      <c r="B2" s="394"/>
      <c r="C2" s="394"/>
      <c r="D2" s="395" t="s">
        <v>1</v>
      </c>
      <c r="E2" s="396"/>
      <c r="F2" s="397"/>
      <c r="G2" s="398"/>
      <c r="H2" s="399"/>
      <c r="I2" s="400"/>
      <c r="J2" s="401"/>
      <c r="K2" s="400"/>
      <c r="L2" s="400"/>
    </row>
    <row r="3" spans="2:21" ht="15.75" x14ac:dyDescent="0.25">
      <c r="B3" s="95"/>
      <c r="C3" s="95"/>
      <c r="D3" s="402" t="s">
        <v>428</v>
      </c>
      <c r="E3" s="403"/>
      <c r="F3" s="404"/>
      <c r="G3" s="405"/>
      <c r="H3" s="406"/>
      <c r="I3" s="407"/>
      <c r="J3" s="408"/>
      <c r="K3" s="407"/>
      <c r="L3" s="407"/>
    </row>
    <row r="4" spans="2:21" x14ac:dyDescent="0.2">
      <c r="B4" s="409"/>
      <c r="C4" s="409"/>
      <c r="D4" s="395" t="s">
        <v>33</v>
      </c>
      <c r="E4" s="396"/>
      <c r="F4" s="410"/>
      <c r="G4" s="398"/>
      <c r="H4" s="399"/>
      <c r="I4" s="400"/>
      <c r="J4" s="401"/>
      <c r="K4" s="400"/>
      <c r="L4" s="400"/>
    </row>
    <row r="5" spans="2:21" ht="18" x14ac:dyDescent="0.25">
      <c r="B5" s="608" t="s">
        <v>20</v>
      </c>
      <c r="C5" s="608"/>
      <c r="D5" s="608"/>
      <c r="E5" s="608"/>
      <c r="F5" s="608"/>
      <c r="G5" s="608"/>
      <c r="H5" s="608"/>
      <c r="I5" s="608"/>
      <c r="J5" s="608"/>
      <c r="K5" s="608"/>
      <c r="L5" s="608"/>
    </row>
    <row r="6" spans="2:21" x14ac:dyDescent="0.25">
      <c r="B6" s="411" t="s">
        <v>73</v>
      </c>
      <c r="C6" s="412" t="s">
        <v>776</v>
      </c>
      <c r="D6" s="413"/>
      <c r="E6" s="413"/>
      <c r="F6" s="414"/>
      <c r="G6" s="415"/>
      <c r="H6" s="415"/>
      <c r="I6" s="416"/>
      <c r="J6" s="417" t="s">
        <v>48</v>
      </c>
      <c r="K6" s="418"/>
      <c r="L6" s="419"/>
    </row>
    <row r="7" spans="2:21" x14ac:dyDescent="0.15">
      <c r="B7" s="420" t="s">
        <v>74</v>
      </c>
      <c r="C7" s="56" t="s">
        <v>439</v>
      </c>
      <c r="D7" s="421"/>
      <c r="E7" s="421"/>
      <c r="F7" s="422"/>
      <c r="G7" s="43"/>
      <c r="H7" s="43"/>
      <c r="I7" s="75"/>
      <c r="J7" s="423"/>
      <c r="K7" s="424"/>
      <c r="L7" s="384"/>
    </row>
    <row r="8" spans="2:21" x14ac:dyDescent="0.25">
      <c r="B8" s="411" t="s">
        <v>75</v>
      </c>
      <c r="C8" s="412" t="s">
        <v>844</v>
      </c>
      <c r="D8" s="413"/>
      <c r="E8" s="413"/>
      <c r="F8" s="414"/>
      <c r="G8" s="415"/>
      <c r="H8" s="415"/>
      <c r="I8" s="416"/>
      <c r="J8" s="610" t="s">
        <v>1241</v>
      </c>
      <c r="K8" s="611"/>
      <c r="L8" s="612"/>
    </row>
    <row r="9" spans="2:21" x14ac:dyDescent="0.25">
      <c r="B9" s="420" t="s">
        <v>37</v>
      </c>
      <c r="C9" s="425">
        <v>0.2881986483454233</v>
      </c>
      <c r="D9" s="425"/>
      <c r="E9" s="413"/>
      <c r="F9" s="414"/>
      <c r="G9" s="415"/>
      <c r="H9" s="415"/>
      <c r="I9" s="75"/>
      <c r="J9" s="613"/>
      <c r="K9" s="614"/>
      <c r="L9" s="615"/>
    </row>
    <row r="10" spans="2:21" x14ac:dyDescent="0.25">
      <c r="B10" s="420" t="s">
        <v>76</v>
      </c>
      <c r="C10" s="511" t="s">
        <v>1242</v>
      </c>
      <c r="D10" s="426"/>
      <c r="E10" s="426"/>
      <c r="F10" s="427"/>
      <c r="G10" s="428"/>
      <c r="H10" s="429"/>
      <c r="I10" s="430"/>
      <c r="J10" s="609" t="s">
        <v>47</v>
      </c>
      <c r="K10" s="609"/>
      <c r="L10" s="431">
        <v>45035</v>
      </c>
    </row>
    <row r="11" spans="2:21" x14ac:dyDescent="0.25">
      <c r="B11" s="420" t="s">
        <v>77</v>
      </c>
      <c r="C11" s="590" t="s">
        <v>1218</v>
      </c>
      <c r="D11" s="591"/>
      <c r="E11" s="591"/>
      <c r="F11" s="422"/>
      <c r="G11" s="592"/>
      <c r="H11" s="593"/>
      <c r="I11" s="594"/>
      <c r="J11" s="595" t="s">
        <v>78</v>
      </c>
      <c r="K11" s="596">
        <v>240</v>
      </c>
      <c r="L11" s="597" t="s">
        <v>10</v>
      </c>
    </row>
    <row r="13" spans="2:21" x14ac:dyDescent="0.25">
      <c r="B13" s="239" t="s">
        <v>44</v>
      </c>
      <c r="C13" s="239" t="s">
        <v>55</v>
      </c>
      <c r="D13" s="239" t="s">
        <v>53</v>
      </c>
      <c r="E13" s="239" t="s">
        <v>292</v>
      </c>
      <c r="F13" s="239" t="s">
        <v>39</v>
      </c>
      <c r="G13" s="239" t="s">
        <v>54</v>
      </c>
      <c r="H13" s="239" t="s">
        <v>40</v>
      </c>
      <c r="I13" s="240" t="s">
        <v>41</v>
      </c>
      <c r="J13" s="241" t="s">
        <v>56</v>
      </c>
      <c r="K13" s="242" t="s">
        <v>57</v>
      </c>
      <c r="L13" s="242" t="s">
        <v>209</v>
      </c>
    </row>
    <row r="14" spans="2:21" x14ac:dyDescent="0.25">
      <c r="B14" s="516"/>
      <c r="C14" s="517" t="s">
        <v>58</v>
      </c>
      <c r="D14" s="518"/>
      <c r="E14" s="518"/>
      <c r="F14" s="519"/>
      <c r="G14" s="520" t="s">
        <v>776</v>
      </c>
      <c r="H14" s="521"/>
      <c r="I14" s="522"/>
      <c r="J14" s="523"/>
      <c r="K14" s="522"/>
      <c r="L14" s="524">
        <v>1651161.2699999996</v>
      </c>
    </row>
    <row r="15" spans="2:21" x14ac:dyDescent="0.25">
      <c r="B15" s="525" t="s">
        <v>12</v>
      </c>
      <c r="C15" s="525"/>
      <c r="D15" s="525"/>
      <c r="E15" s="525"/>
      <c r="F15" s="525"/>
      <c r="G15" s="526" t="s">
        <v>4</v>
      </c>
      <c r="H15" s="527"/>
      <c r="I15" s="528"/>
      <c r="J15" s="529"/>
      <c r="K15" s="528"/>
      <c r="L15" s="530">
        <v>48677.180000000008</v>
      </c>
      <c r="M15" s="39"/>
      <c r="N15" s="39"/>
      <c r="O15" s="44"/>
      <c r="P15" s="375"/>
      <c r="Q15" s="39"/>
      <c r="R15" s="38"/>
      <c r="S15" s="38"/>
      <c r="T15" s="38"/>
      <c r="U15" s="38"/>
    </row>
    <row r="16" spans="2:21" x14ac:dyDescent="0.25">
      <c r="B16" s="39" t="s">
        <v>13</v>
      </c>
      <c r="C16" s="39" t="s">
        <v>58</v>
      </c>
      <c r="D16" s="39" t="s">
        <v>60</v>
      </c>
      <c r="E16" s="39" t="s">
        <v>13</v>
      </c>
      <c r="F16" s="44">
        <v>101000101</v>
      </c>
      <c r="G16" s="377" t="s">
        <v>1243</v>
      </c>
      <c r="H16" s="39" t="s">
        <v>46</v>
      </c>
      <c r="I16" s="38">
        <v>8</v>
      </c>
      <c r="J16" s="531">
        <v>402.18</v>
      </c>
      <c r="K16" s="38">
        <v>518.08000000000004</v>
      </c>
      <c r="L16" s="38">
        <v>4144.6400000000003</v>
      </c>
    </row>
    <row r="17" spans="2:12" ht="24" x14ac:dyDescent="0.25">
      <c r="B17" s="39" t="s">
        <v>14</v>
      </c>
      <c r="C17" s="39" t="s">
        <v>58</v>
      </c>
      <c r="D17" s="39" t="s">
        <v>59</v>
      </c>
      <c r="E17" s="39" t="s">
        <v>14</v>
      </c>
      <c r="F17" s="44">
        <v>99059</v>
      </c>
      <c r="G17" s="377" t="s">
        <v>1244</v>
      </c>
      <c r="H17" s="39" t="s">
        <v>1245</v>
      </c>
      <c r="I17" s="38">
        <v>46</v>
      </c>
      <c r="J17" s="531" t="s">
        <v>1246</v>
      </c>
      <c r="K17" s="38">
        <v>68.540000000000006</v>
      </c>
      <c r="L17" s="38">
        <v>3152.84</v>
      </c>
    </row>
    <row r="18" spans="2:12" x14ac:dyDescent="0.25">
      <c r="B18" s="39" t="s">
        <v>15</v>
      </c>
      <c r="C18" s="39" t="s">
        <v>58</v>
      </c>
      <c r="D18" s="39" t="s">
        <v>59</v>
      </c>
      <c r="E18" s="39" t="s">
        <v>15</v>
      </c>
      <c r="F18" s="44">
        <v>98458</v>
      </c>
      <c r="G18" s="377" t="s">
        <v>1247</v>
      </c>
      <c r="H18" s="39" t="s">
        <v>46</v>
      </c>
      <c r="I18" s="38">
        <v>136.4</v>
      </c>
      <c r="J18" s="531" t="s">
        <v>1248</v>
      </c>
      <c r="K18" s="38">
        <v>189.31</v>
      </c>
      <c r="L18" s="38">
        <v>25821.88</v>
      </c>
    </row>
    <row r="19" spans="2:12" ht="24" x14ac:dyDescent="0.25">
      <c r="B19" s="39" t="s">
        <v>16</v>
      </c>
      <c r="C19" s="39" t="s">
        <v>58</v>
      </c>
      <c r="D19" s="39" t="s">
        <v>59</v>
      </c>
      <c r="E19" s="39" t="s">
        <v>16</v>
      </c>
      <c r="F19" s="44">
        <v>93584</v>
      </c>
      <c r="G19" s="377" t="s">
        <v>1249</v>
      </c>
      <c r="H19" s="39" t="s">
        <v>46</v>
      </c>
      <c r="I19" s="38">
        <v>8</v>
      </c>
      <c r="J19" s="531" t="s">
        <v>1250</v>
      </c>
      <c r="K19" s="38">
        <v>1195.43</v>
      </c>
      <c r="L19" s="38">
        <v>9563.44</v>
      </c>
    </row>
    <row r="20" spans="2:12" x14ac:dyDescent="0.25">
      <c r="B20" s="39" t="s">
        <v>51</v>
      </c>
      <c r="C20" s="39" t="s">
        <v>58</v>
      </c>
      <c r="D20" s="39" t="s">
        <v>60</v>
      </c>
      <c r="E20" s="39" t="s">
        <v>51</v>
      </c>
      <c r="F20" s="44">
        <v>201002161</v>
      </c>
      <c r="G20" s="377" t="s">
        <v>1251</v>
      </c>
      <c r="H20" s="39" t="s">
        <v>122</v>
      </c>
      <c r="I20" s="38">
        <v>15</v>
      </c>
      <c r="J20" s="531">
        <v>290</v>
      </c>
      <c r="K20" s="38">
        <v>373.57</v>
      </c>
      <c r="L20" s="38">
        <v>5603.55</v>
      </c>
    </row>
    <row r="21" spans="2:12" ht="36" x14ac:dyDescent="0.25">
      <c r="B21" s="39" t="s">
        <v>52</v>
      </c>
      <c r="C21" s="39" t="s">
        <v>58</v>
      </c>
      <c r="D21" s="39" t="s">
        <v>59</v>
      </c>
      <c r="E21" s="39" t="s">
        <v>52</v>
      </c>
      <c r="F21" s="44">
        <v>98525</v>
      </c>
      <c r="G21" s="377" t="s">
        <v>1252</v>
      </c>
      <c r="H21" s="39" t="s">
        <v>46</v>
      </c>
      <c r="I21" s="38">
        <v>105.63</v>
      </c>
      <c r="J21" s="531" t="s">
        <v>1253</v>
      </c>
      <c r="K21" s="38">
        <v>0.43</v>
      </c>
      <c r="L21" s="38">
        <v>45.42</v>
      </c>
    </row>
    <row r="22" spans="2:12" ht="24" x14ac:dyDescent="0.25">
      <c r="B22" s="39" t="s">
        <v>1123</v>
      </c>
      <c r="C22" s="39" t="s">
        <v>58</v>
      </c>
      <c r="D22" s="39" t="s">
        <v>59</v>
      </c>
      <c r="E22" s="39" t="s">
        <v>1123</v>
      </c>
      <c r="F22" s="44">
        <v>93589</v>
      </c>
      <c r="G22" s="377" t="s">
        <v>1254</v>
      </c>
      <c r="H22" s="39" t="s">
        <v>398</v>
      </c>
      <c r="I22" s="38">
        <v>105.63000000000001</v>
      </c>
      <c r="J22" s="531" t="s">
        <v>1255</v>
      </c>
      <c r="K22" s="38">
        <v>3.27</v>
      </c>
      <c r="L22" s="38">
        <v>345.41</v>
      </c>
    </row>
    <row r="23" spans="2:12" x14ac:dyDescent="0.25">
      <c r="B23" s="471"/>
      <c r="C23" s="471"/>
      <c r="D23" s="471"/>
      <c r="E23" s="471"/>
      <c r="F23" s="472"/>
      <c r="G23" s="512"/>
      <c r="H23" s="473"/>
      <c r="I23" s="513"/>
      <c r="J23" s="474"/>
      <c r="K23" s="513"/>
      <c r="L23" s="475"/>
    </row>
    <row r="24" spans="2:12" x14ac:dyDescent="0.25">
      <c r="B24" s="525" t="s">
        <v>11</v>
      </c>
      <c r="C24" s="525"/>
      <c r="D24" s="525"/>
      <c r="E24" s="525"/>
      <c r="F24" s="525"/>
      <c r="G24" s="532" t="s">
        <v>614</v>
      </c>
      <c r="H24" s="527"/>
      <c r="I24" s="528"/>
      <c r="J24" s="529"/>
      <c r="K24" s="528"/>
      <c r="L24" s="498">
        <v>14026.240000000002</v>
      </c>
    </row>
    <row r="25" spans="2:12" x14ac:dyDescent="0.25">
      <c r="B25" s="533" t="s">
        <v>17</v>
      </c>
      <c r="C25" s="533"/>
      <c r="D25" s="533"/>
      <c r="E25" s="533"/>
      <c r="F25" s="533"/>
      <c r="G25" s="534" t="s">
        <v>616</v>
      </c>
      <c r="H25" s="535"/>
      <c r="I25" s="536"/>
      <c r="J25" s="537"/>
      <c r="K25" s="536"/>
      <c r="L25" s="499">
        <v>5886.7</v>
      </c>
    </row>
    <row r="26" spans="2:12" ht="24" x14ac:dyDescent="0.25">
      <c r="B26" s="39" t="s">
        <v>615</v>
      </c>
      <c r="C26" s="39" t="s">
        <v>58</v>
      </c>
      <c r="D26" s="39" t="s">
        <v>59</v>
      </c>
      <c r="E26" s="39" t="s">
        <v>615</v>
      </c>
      <c r="F26" s="44">
        <v>97627</v>
      </c>
      <c r="G26" s="377" t="s">
        <v>1256</v>
      </c>
      <c r="H26" s="39" t="s">
        <v>1257</v>
      </c>
      <c r="I26" s="38">
        <v>1.7460000000000002</v>
      </c>
      <c r="J26" s="531" t="s">
        <v>1258</v>
      </c>
      <c r="K26" s="38">
        <v>340.62</v>
      </c>
      <c r="L26" s="38">
        <v>594.72</v>
      </c>
    </row>
    <row r="27" spans="2:12" ht="24" x14ac:dyDescent="0.25">
      <c r="B27" s="39" t="s">
        <v>617</v>
      </c>
      <c r="C27" s="39" t="s">
        <v>58</v>
      </c>
      <c r="D27" s="39" t="s">
        <v>59</v>
      </c>
      <c r="E27" s="39" t="s">
        <v>617</v>
      </c>
      <c r="F27" s="44">
        <v>97629</v>
      </c>
      <c r="G27" s="377" t="s">
        <v>1259</v>
      </c>
      <c r="H27" s="39" t="s">
        <v>1257</v>
      </c>
      <c r="I27" s="38">
        <v>6.3179999999999996</v>
      </c>
      <c r="J27" s="531" t="s">
        <v>1260</v>
      </c>
      <c r="K27" s="38">
        <v>151.02000000000001</v>
      </c>
      <c r="L27" s="38">
        <v>954.14</v>
      </c>
    </row>
    <row r="28" spans="2:12" ht="24" x14ac:dyDescent="0.25">
      <c r="B28" s="39" t="s">
        <v>1198</v>
      </c>
      <c r="C28" s="39" t="s">
        <v>58</v>
      </c>
      <c r="D28" s="39" t="s">
        <v>59</v>
      </c>
      <c r="E28" s="39" t="s">
        <v>1198</v>
      </c>
      <c r="F28" s="44">
        <v>97631</v>
      </c>
      <c r="G28" s="377" t="s">
        <v>1261</v>
      </c>
      <c r="H28" s="39" t="s">
        <v>46</v>
      </c>
      <c r="I28" s="38">
        <v>154.15</v>
      </c>
      <c r="J28" s="531" t="s">
        <v>1262</v>
      </c>
      <c r="K28" s="38">
        <v>3.32</v>
      </c>
      <c r="L28" s="38">
        <v>511.77</v>
      </c>
    </row>
    <row r="29" spans="2:12" ht="24" x14ac:dyDescent="0.25">
      <c r="B29" s="39" t="s">
        <v>1200</v>
      </c>
      <c r="C29" s="39" t="s">
        <v>58</v>
      </c>
      <c r="D29" s="39" t="s">
        <v>59</v>
      </c>
      <c r="E29" s="39" t="s">
        <v>1200</v>
      </c>
      <c r="F29" s="44">
        <v>97622</v>
      </c>
      <c r="G29" s="377" t="s">
        <v>1263</v>
      </c>
      <c r="H29" s="39" t="s">
        <v>1257</v>
      </c>
      <c r="I29" s="38">
        <v>2</v>
      </c>
      <c r="J29" s="531" t="s">
        <v>1264</v>
      </c>
      <c r="K29" s="38">
        <v>57.14</v>
      </c>
      <c r="L29" s="38">
        <v>114.28</v>
      </c>
    </row>
    <row r="30" spans="2:12" ht="24" x14ac:dyDescent="0.25">
      <c r="B30" s="39" t="s">
        <v>1220</v>
      </c>
      <c r="C30" s="39" t="s">
        <v>58</v>
      </c>
      <c r="D30" s="39" t="s">
        <v>59</v>
      </c>
      <c r="E30" s="39" t="s">
        <v>1220</v>
      </c>
      <c r="F30" s="44">
        <v>97633</v>
      </c>
      <c r="G30" s="377" t="s">
        <v>1265</v>
      </c>
      <c r="H30" s="39" t="s">
        <v>46</v>
      </c>
      <c r="I30" s="38">
        <v>114.30000000000001</v>
      </c>
      <c r="J30" s="531" t="s">
        <v>1266</v>
      </c>
      <c r="K30" s="38">
        <v>22.71</v>
      </c>
      <c r="L30" s="38">
        <v>2595.75</v>
      </c>
    </row>
    <row r="31" spans="2:12" ht="24" x14ac:dyDescent="0.25">
      <c r="B31" s="39" t="s">
        <v>1221</v>
      </c>
      <c r="C31" s="39" t="s">
        <v>58</v>
      </c>
      <c r="D31" s="39" t="s">
        <v>59</v>
      </c>
      <c r="E31" s="39" t="s">
        <v>1221</v>
      </c>
      <c r="F31" s="44">
        <v>97634</v>
      </c>
      <c r="G31" s="377" t="s">
        <v>1267</v>
      </c>
      <c r="H31" s="39" t="s">
        <v>46</v>
      </c>
      <c r="I31" s="38">
        <v>52.65</v>
      </c>
      <c r="J31" s="531" t="s">
        <v>1268</v>
      </c>
      <c r="K31" s="38">
        <v>13.62</v>
      </c>
      <c r="L31" s="38">
        <v>717.09</v>
      </c>
    </row>
    <row r="32" spans="2:12" ht="28.5" customHeight="1" x14ac:dyDescent="0.25">
      <c r="B32" s="39" t="s">
        <v>1227</v>
      </c>
      <c r="C32" s="39" t="s">
        <v>58</v>
      </c>
      <c r="D32" s="39" t="s">
        <v>60</v>
      </c>
      <c r="E32" s="39" t="s">
        <v>1227</v>
      </c>
      <c r="F32" s="44">
        <v>201002046</v>
      </c>
      <c r="G32" s="377" t="s">
        <v>1269</v>
      </c>
      <c r="H32" s="39" t="s">
        <v>46</v>
      </c>
      <c r="I32" s="38">
        <v>12.443999999999999</v>
      </c>
      <c r="J32" s="531">
        <v>24.89</v>
      </c>
      <c r="K32" s="38">
        <v>32.06</v>
      </c>
      <c r="L32" s="38">
        <v>398.95</v>
      </c>
    </row>
    <row r="33" spans="1:12" x14ac:dyDescent="0.25">
      <c r="B33" s="533" t="s">
        <v>618</v>
      </c>
      <c r="C33" s="533"/>
      <c r="D33" s="533"/>
      <c r="E33" s="533"/>
      <c r="F33" s="533"/>
      <c r="G33" s="534" t="s">
        <v>619</v>
      </c>
      <c r="H33" s="535"/>
      <c r="I33" s="536"/>
      <c r="J33" s="537"/>
      <c r="K33" s="536"/>
      <c r="L33" s="538">
        <v>8139.5400000000009</v>
      </c>
    </row>
    <row r="34" spans="1:12" ht="24" x14ac:dyDescent="0.25">
      <c r="B34" s="39" t="s">
        <v>620</v>
      </c>
      <c r="C34" s="39" t="s">
        <v>58</v>
      </c>
      <c r="D34" s="39" t="s">
        <v>59</v>
      </c>
      <c r="E34" s="39" t="s">
        <v>620</v>
      </c>
      <c r="F34" s="44">
        <v>97644</v>
      </c>
      <c r="G34" s="377" t="s">
        <v>1270</v>
      </c>
      <c r="H34" s="39" t="s">
        <v>46</v>
      </c>
      <c r="I34" s="38">
        <v>6.42</v>
      </c>
      <c r="J34" s="531" t="s">
        <v>1271</v>
      </c>
      <c r="K34" s="38">
        <v>9.23</v>
      </c>
      <c r="L34" s="38">
        <v>59.25</v>
      </c>
    </row>
    <row r="35" spans="1:12" ht="24" x14ac:dyDescent="0.25">
      <c r="B35" s="39" t="s">
        <v>621</v>
      </c>
      <c r="C35" s="39" t="s">
        <v>58</v>
      </c>
      <c r="D35" s="39" t="s">
        <v>59</v>
      </c>
      <c r="E35" s="39" t="s">
        <v>621</v>
      </c>
      <c r="F35" s="44">
        <v>97645</v>
      </c>
      <c r="G35" s="377" t="s">
        <v>1272</v>
      </c>
      <c r="H35" s="39" t="s">
        <v>46</v>
      </c>
      <c r="I35" s="38">
        <v>3.7</v>
      </c>
      <c r="J35" s="531" t="s">
        <v>1273</v>
      </c>
      <c r="K35" s="38">
        <v>34.450000000000003</v>
      </c>
      <c r="L35" s="38">
        <v>127.46</v>
      </c>
    </row>
    <row r="36" spans="1:12" ht="24" x14ac:dyDescent="0.25">
      <c r="B36" s="39" t="s">
        <v>622</v>
      </c>
      <c r="C36" s="39" t="s">
        <v>58</v>
      </c>
      <c r="D36" s="39" t="s">
        <v>59</v>
      </c>
      <c r="E36" s="39" t="s">
        <v>622</v>
      </c>
      <c r="F36" s="44">
        <v>97647</v>
      </c>
      <c r="G36" s="377" t="s">
        <v>1274</v>
      </c>
      <c r="H36" s="39" t="s">
        <v>46</v>
      </c>
      <c r="I36" s="38">
        <v>304.5</v>
      </c>
      <c r="J36" s="531" t="s">
        <v>1275</v>
      </c>
      <c r="K36" s="38">
        <v>3.42</v>
      </c>
      <c r="L36" s="38">
        <v>1041.3900000000001</v>
      </c>
    </row>
    <row r="37" spans="1:12" ht="24" x14ac:dyDescent="0.25">
      <c r="B37" s="39" t="s">
        <v>623</v>
      </c>
      <c r="C37" s="39" t="s">
        <v>58</v>
      </c>
      <c r="D37" s="39" t="s">
        <v>59</v>
      </c>
      <c r="E37" s="39" t="s">
        <v>623</v>
      </c>
      <c r="F37" s="44">
        <v>97642</v>
      </c>
      <c r="G37" s="377" t="s">
        <v>1276</v>
      </c>
      <c r="H37" s="39" t="s">
        <v>46</v>
      </c>
      <c r="I37" s="38">
        <v>304.5</v>
      </c>
      <c r="J37" s="531" t="s">
        <v>1277</v>
      </c>
      <c r="K37" s="38">
        <v>3.24</v>
      </c>
      <c r="L37" s="38">
        <v>986.58</v>
      </c>
    </row>
    <row r="38" spans="1:12" ht="24" x14ac:dyDescent="0.25">
      <c r="B38" s="39" t="s">
        <v>624</v>
      </c>
      <c r="C38" s="39" t="s">
        <v>58</v>
      </c>
      <c r="D38" s="39" t="s">
        <v>61</v>
      </c>
      <c r="E38" s="39" t="s">
        <v>624</v>
      </c>
      <c r="F38" s="44" t="s">
        <v>699</v>
      </c>
      <c r="G38" s="377" t="s">
        <v>1115</v>
      </c>
      <c r="H38" s="39" t="s">
        <v>46</v>
      </c>
      <c r="I38" s="38">
        <v>198.4</v>
      </c>
      <c r="J38" s="531">
        <v>17.04</v>
      </c>
      <c r="K38" s="38">
        <v>21.95</v>
      </c>
      <c r="L38" s="38">
        <v>4354.88</v>
      </c>
    </row>
    <row r="39" spans="1:12" ht="24" x14ac:dyDescent="0.25">
      <c r="B39" s="39" t="s">
        <v>625</v>
      </c>
      <c r="C39" s="39" t="s">
        <v>58</v>
      </c>
      <c r="D39" s="39" t="s">
        <v>61</v>
      </c>
      <c r="E39" s="39" t="s">
        <v>625</v>
      </c>
      <c r="F39" s="44" t="s">
        <v>711</v>
      </c>
      <c r="G39" s="377" t="s">
        <v>1116</v>
      </c>
      <c r="H39" s="39" t="s">
        <v>122</v>
      </c>
      <c r="I39" s="38">
        <v>6</v>
      </c>
      <c r="J39" s="531">
        <v>95.47</v>
      </c>
      <c r="K39" s="38">
        <v>122.98</v>
      </c>
      <c r="L39" s="38">
        <v>737.88</v>
      </c>
    </row>
    <row r="40" spans="1:12" x14ac:dyDescent="0.25">
      <c r="B40" s="39" t="s">
        <v>1117</v>
      </c>
      <c r="C40" s="39" t="s">
        <v>58</v>
      </c>
      <c r="D40" s="39" t="s">
        <v>61</v>
      </c>
      <c r="E40" s="39" t="s">
        <v>1117</v>
      </c>
      <c r="F40" s="44" t="s">
        <v>710</v>
      </c>
      <c r="G40" s="377" t="s">
        <v>1119</v>
      </c>
      <c r="H40" s="39" t="s">
        <v>122</v>
      </c>
      <c r="I40" s="38">
        <v>2</v>
      </c>
      <c r="J40" s="531">
        <v>119.28</v>
      </c>
      <c r="K40" s="38">
        <v>153.65</v>
      </c>
      <c r="L40" s="38">
        <v>307.3</v>
      </c>
    </row>
    <row r="41" spans="1:12" x14ac:dyDescent="0.25">
      <c r="B41" s="39" t="s">
        <v>1118</v>
      </c>
      <c r="C41" s="39" t="s">
        <v>58</v>
      </c>
      <c r="D41" s="39" t="s">
        <v>108</v>
      </c>
      <c r="E41" s="39" t="s">
        <v>1118</v>
      </c>
      <c r="F41" s="44">
        <v>20766</v>
      </c>
      <c r="G41" s="377" t="s">
        <v>1120</v>
      </c>
      <c r="H41" s="39" t="s">
        <v>122</v>
      </c>
      <c r="I41" s="38">
        <v>4</v>
      </c>
      <c r="J41" s="531">
        <v>44.83</v>
      </c>
      <c r="K41" s="38">
        <v>57.74</v>
      </c>
      <c r="L41" s="38">
        <v>230.96</v>
      </c>
    </row>
    <row r="42" spans="1:12" ht="24" x14ac:dyDescent="0.25">
      <c r="B42" s="39" t="s">
        <v>1224</v>
      </c>
      <c r="C42" s="39" t="s">
        <v>58</v>
      </c>
      <c r="D42" s="39" t="s">
        <v>59</v>
      </c>
      <c r="E42" s="39" t="s">
        <v>1224</v>
      </c>
      <c r="F42" s="44">
        <v>97663</v>
      </c>
      <c r="G42" s="377" t="s">
        <v>1278</v>
      </c>
      <c r="H42" s="39" t="s">
        <v>122</v>
      </c>
      <c r="I42" s="38">
        <v>12</v>
      </c>
      <c r="J42" s="531" t="s">
        <v>1279</v>
      </c>
      <c r="K42" s="38">
        <v>12.17</v>
      </c>
      <c r="L42" s="38">
        <v>146.04</v>
      </c>
    </row>
    <row r="43" spans="1:12" ht="24" customHeight="1" x14ac:dyDescent="0.25">
      <c r="B43" s="39" t="s">
        <v>1228</v>
      </c>
      <c r="C43" s="39" t="s">
        <v>58</v>
      </c>
      <c r="D43" s="39" t="s">
        <v>108</v>
      </c>
      <c r="E43" s="39" t="s">
        <v>1228</v>
      </c>
      <c r="F43" s="44">
        <v>22616</v>
      </c>
      <c r="G43" s="377" t="s">
        <v>1236</v>
      </c>
      <c r="H43" s="39" t="s">
        <v>1237</v>
      </c>
      <c r="I43" s="38">
        <v>1</v>
      </c>
      <c r="J43" s="531">
        <v>114.74</v>
      </c>
      <c r="K43" s="38">
        <v>147.80000000000001</v>
      </c>
      <c r="L43" s="38">
        <v>147.80000000000001</v>
      </c>
    </row>
    <row r="44" spans="1:12" x14ac:dyDescent="0.25">
      <c r="B44" s="471"/>
      <c r="C44" s="471"/>
      <c r="D44" s="471"/>
      <c r="E44" s="471"/>
      <c r="F44" s="471"/>
      <c r="G44" s="512"/>
      <c r="H44" s="473"/>
      <c r="I44" s="513"/>
      <c r="J44" s="474"/>
      <c r="K44" s="513"/>
      <c r="L44" s="475"/>
    </row>
    <row r="45" spans="1:12" x14ac:dyDescent="0.25">
      <c r="B45" s="525" t="s">
        <v>18</v>
      </c>
      <c r="C45" s="525"/>
      <c r="D45" s="525"/>
      <c r="E45" s="525"/>
      <c r="F45" s="525"/>
      <c r="G45" s="532" t="s">
        <v>129</v>
      </c>
      <c r="H45" s="527"/>
      <c r="I45" s="528"/>
      <c r="J45" s="529"/>
      <c r="K45" s="528"/>
      <c r="L45" s="530">
        <v>2555.4699999999998</v>
      </c>
    </row>
    <row r="46" spans="1:12" ht="24" x14ac:dyDescent="0.25">
      <c r="A46" s="2" t="s">
        <v>913</v>
      </c>
      <c r="B46" s="39" t="s">
        <v>19</v>
      </c>
      <c r="C46" s="39" t="s">
        <v>58</v>
      </c>
      <c r="D46" s="39" t="s">
        <v>60</v>
      </c>
      <c r="E46" s="39" t="s">
        <v>19</v>
      </c>
      <c r="F46" s="44">
        <v>401001126</v>
      </c>
      <c r="G46" s="377" t="s">
        <v>1280</v>
      </c>
      <c r="H46" s="39" t="s">
        <v>1257</v>
      </c>
      <c r="I46" s="38">
        <v>22.340000000000003</v>
      </c>
      <c r="J46" s="531">
        <v>88.8</v>
      </c>
      <c r="K46" s="38">
        <v>114.39</v>
      </c>
      <c r="L46" s="38">
        <v>2555.4699999999998</v>
      </c>
    </row>
    <row r="47" spans="1:12" x14ac:dyDescent="0.25">
      <c r="B47" s="468"/>
      <c r="C47" s="468"/>
      <c r="D47" s="468"/>
      <c r="E47" s="468"/>
      <c r="F47" s="469"/>
      <c r="G47" s="479"/>
      <c r="H47" s="476"/>
      <c r="I47" s="514"/>
      <c r="J47" s="477"/>
      <c r="K47" s="514"/>
      <c r="L47" s="478"/>
    </row>
    <row r="48" spans="1:12" x14ac:dyDescent="0.25">
      <c r="B48" s="539" t="s">
        <v>34</v>
      </c>
      <c r="C48" s="539"/>
      <c r="D48" s="539"/>
      <c r="E48" s="539"/>
      <c r="F48" s="539"/>
      <c r="G48" s="532" t="s">
        <v>329</v>
      </c>
      <c r="H48" s="540"/>
      <c r="I48" s="541"/>
      <c r="J48" s="542"/>
      <c r="K48" s="541"/>
      <c r="L48" s="498">
        <v>243679.59999999998</v>
      </c>
    </row>
    <row r="49" spans="2:16" x14ac:dyDescent="0.25">
      <c r="B49" s="533" t="s">
        <v>35</v>
      </c>
      <c r="C49" s="533"/>
      <c r="D49" s="533"/>
      <c r="E49" s="533"/>
      <c r="F49" s="533"/>
      <c r="G49" s="534" t="s">
        <v>123</v>
      </c>
      <c r="H49" s="535"/>
      <c r="I49" s="536"/>
      <c r="J49" s="537"/>
      <c r="K49" s="536"/>
      <c r="L49" s="499">
        <v>68507.840000000011</v>
      </c>
      <c r="P49" s="2">
        <v>1080000</v>
      </c>
    </row>
    <row r="50" spans="2:16" x14ac:dyDescent="0.25">
      <c r="B50" s="543" t="s">
        <v>132</v>
      </c>
      <c r="C50" s="543"/>
      <c r="D50" s="543"/>
      <c r="E50" s="543"/>
      <c r="F50" s="543"/>
      <c r="G50" s="544" t="s">
        <v>124</v>
      </c>
      <c r="H50" s="545"/>
      <c r="I50" s="546"/>
      <c r="J50" s="547"/>
      <c r="K50" s="546"/>
      <c r="L50" s="548">
        <v>22450.37</v>
      </c>
    </row>
    <row r="51" spans="2:16" ht="24" x14ac:dyDescent="0.25">
      <c r="B51" s="39" t="s">
        <v>626</v>
      </c>
      <c r="C51" s="39" t="s">
        <v>58</v>
      </c>
      <c r="D51" s="39" t="s">
        <v>59</v>
      </c>
      <c r="E51" s="39" t="s">
        <v>626</v>
      </c>
      <c r="F51" s="44">
        <v>101174</v>
      </c>
      <c r="G51" s="377" t="s">
        <v>1281</v>
      </c>
      <c r="H51" s="39" t="s">
        <v>1245</v>
      </c>
      <c r="I51" s="38">
        <v>126</v>
      </c>
      <c r="J51" s="531" t="s">
        <v>1282</v>
      </c>
      <c r="K51" s="38">
        <v>101.26</v>
      </c>
      <c r="L51" s="38">
        <v>12758.76</v>
      </c>
    </row>
    <row r="52" spans="2:16" ht="24" x14ac:dyDescent="0.25">
      <c r="B52" s="39" t="s">
        <v>627</v>
      </c>
      <c r="C52" s="39" t="s">
        <v>58</v>
      </c>
      <c r="D52" s="39" t="s">
        <v>59</v>
      </c>
      <c r="E52" s="39" t="s">
        <v>627</v>
      </c>
      <c r="F52" s="44">
        <v>103670</v>
      </c>
      <c r="G52" s="377" t="s">
        <v>1283</v>
      </c>
      <c r="H52" s="39" t="s">
        <v>1257</v>
      </c>
      <c r="I52" s="38">
        <v>8.9064151729270638</v>
      </c>
      <c r="J52" s="531" t="s">
        <v>1284</v>
      </c>
      <c r="K52" s="38">
        <v>297.52</v>
      </c>
      <c r="L52" s="38">
        <v>2649.83</v>
      </c>
    </row>
    <row r="53" spans="2:16" ht="24" x14ac:dyDescent="0.25">
      <c r="B53" s="39" t="s">
        <v>628</v>
      </c>
      <c r="C53" s="39" t="s">
        <v>58</v>
      </c>
      <c r="D53" s="39" t="s">
        <v>59</v>
      </c>
      <c r="E53" s="39" t="s">
        <v>628</v>
      </c>
      <c r="F53" s="44">
        <v>95576</v>
      </c>
      <c r="G53" s="377" t="s">
        <v>1285</v>
      </c>
      <c r="H53" s="39" t="s">
        <v>208</v>
      </c>
      <c r="I53" s="38">
        <v>248.85000000000002</v>
      </c>
      <c r="J53" s="531" t="s">
        <v>1286</v>
      </c>
      <c r="K53" s="38">
        <v>18.47</v>
      </c>
      <c r="L53" s="38">
        <v>4596.25</v>
      </c>
    </row>
    <row r="54" spans="2:16" ht="24" x14ac:dyDescent="0.25">
      <c r="B54" s="39" t="s">
        <v>629</v>
      </c>
      <c r="C54" s="39" t="s">
        <v>58</v>
      </c>
      <c r="D54" s="39" t="s">
        <v>59</v>
      </c>
      <c r="E54" s="39" t="s">
        <v>629</v>
      </c>
      <c r="F54" s="44">
        <v>95583</v>
      </c>
      <c r="G54" s="377" t="s">
        <v>1287</v>
      </c>
      <c r="H54" s="39" t="s">
        <v>208</v>
      </c>
      <c r="I54" s="38">
        <v>76.063680000000005</v>
      </c>
      <c r="J54" s="531" t="s">
        <v>1288</v>
      </c>
      <c r="K54" s="38">
        <v>20.92</v>
      </c>
      <c r="L54" s="38">
        <v>1591.25</v>
      </c>
    </row>
    <row r="55" spans="2:16" ht="24" x14ac:dyDescent="0.25">
      <c r="B55" s="39" t="s">
        <v>630</v>
      </c>
      <c r="C55" s="39" t="s">
        <v>58</v>
      </c>
      <c r="D55" s="39" t="s">
        <v>59</v>
      </c>
      <c r="E55" s="39" t="s">
        <v>630</v>
      </c>
      <c r="F55" s="44">
        <v>95601</v>
      </c>
      <c r="G55" s="377" t="s">
        <v>1289</v>
      </c>
      <c r="H55" s="39" t="s">
        <v>122</v>
      </c>
      <c r="I55" s="38">
        <v>42</v>
      </c>
      <c r="J55" s="531" t="s">
        <v>1290</v>
      </c>
      <c r="K55" s="38">
        <v>20.34</v>
      </c>
      <c r="L55" s="38">
        <v>854.28</v>
      </c>
    </row>
    <row r="56" spans="2:16" x14ac:dyDescent="0.25">
      <c r="B56" s="543" t="s">
        <v>133</v>
      </c>
      <c r="C56" s="543"/>
      <c r="D56" s="543"/>
      <c r="E56" s="543"/>
      <c r="F56" s="543"/>
      <c r="G56" s="544" t="s">
        <v>126</v>
      </c>
      <c r="H56" s="545"/>
      <c r="I56" s="546"/>
      <c r="J56" s="547"/>
      <c r="K56" s="546"/>
      <c r="L56" s="549">
        <v>29624.390000000003</v>
      </c>
    </row>
    <row r="57" spans="2:16" ht="24" x14ac:dyDescent="0.25">
      <c r="B57" s="39" t="s">
        <v>631</v>
      </c>
      <c r="C57" s="39" t="s">
        <v>58</v>
      </c>
      <c r="D57" s="39" t="s">
        <v>59</v>
      </c>
      <c r="E57" s="39" t="s">
        <v>631</v>
      </c>
      <c r="F57" s="44">
        <v>96523</v>
      </c>
      <c r="G57" s="377" t="s">
        <v>1291</v>
      </c>
      <c r="H57" s="39" t="s">
        <v>1257</v>
      </c>
      <c r="I57" s="38">
        <v>14.96</v>
      </c>
      <c r="J57" s="531" t="s">
        <v>1292</v>
      </c>
      <c r="K57" s="38">
        <v>99.39</v>
      </c>
      <c r="L57" s="38">
        <v>1486.87</v>
      </c>
    </row>
    <row r="58" spans="2:16" ht="24" x14ac:dyDescent="0.25">
      <c r="B58" s="39" t="s">
        <v>632</v>
      </c>
      <c r="C58" s="39" t="s">
        <v>58</v>
      </c>
      <c r="D58" s="39" t="s">
        <v>59</v>
      </c>
      <c r="E58" s="39" t="s">
        <v>632</v>
      </c>
      <c r="F58" s="376">
        <v>96617</v>
      </c>
      <c r="G58" s="377" t="s">
        <v>1293</v>
      </c>
      <c r="H58" s="39" t="s">
        <v>46</v>
      </c>
      <c r="I58" s="38">
        <v>11.955299999999999</v>
      </c>
      <c r="J58" s="531" t="s">
        <v>1294</v>
      </c>
      <c r="K58" s="38">
        <v>22.89</v>
      </c>
      <c r="L58" s="38">
        <v>273.64999999999998</v>
      </c>
    </row>
    <row r="59" spans="2:16" ht="36" x14ac:dyDescent="0.25">
      <c r="B59" s="39" t="s">
        <v>633</v>
      </c>
      <c r="C59" s="39" t="s">
        <v>58</v>
      </c>
      <c r="D59" s="39" t="s">
        <v>59</v>
      </c>
      <c r="E59" s="39" t="s">
        <v>633</v>
      </c>
      <c r="F59" s="376">
        <v>96540</v>
      </c>
      <c r="G59" s="377" t="s">
        <v>1295</v>
      </c>
      <c r="H59" s="39" t="s">
        <v>46</v>
      </c>
      <c r="I59" s="38">
        <v>56.79</v>
      </c>
      <c r="J59" s="531" t="s">
        <v>1296</v>
      </c>
      <c r="K59" s="38">
        <v>153.24</v>
      </c>
      <c r="L59" s="38">
        <v>8702.49</v>
      </c>
    </row>
    <row r="60" spans="2:16" ht="24" x14ac:dyDescent="0.25">
      <c r="B60" s="39" t="s">
        <v>634</v>
      </c>
      <c r="C60" s="39" t="s">
        <v>58</v>
      </c>
      <c r="D60" s="39" t="s">
        <v>59</v>
      </c>
      <c r="E60" s="39" t="s">
        <v>634</v>
      </c>
      <c r="F60" s="376">
        <v>96543</v>
      </c>
      <c r="G60" s="377" t="s">
        <v>1297</v>
      </c>
      <c r="H60" s="39" t="s">
        <v>208</v>
      </c>
      <c r="I60" s="38">
        <v>151.9</v>
      </c>
      <c r="J60" s="531" t="s">
        <v>1298</v>
      </c>
      <c r="K60" s="38">
        <v>22.74</v>
      </c>
      <c r="L60" s="38">
        <v>3454.2</v>
      </c>
    </row>
    <row r="61" spans="2:16" ht="24" x14ac:dyDescent="0.25">
      <c r="B61" s="39" t="s">
        <v>635</v>
      </c>
      <c r="C61" s="39" t="s">
        <v>58</v>
      </c>
      <c r="D61" s="39" t="s">
        <v>59</v>
      </c>
      <c r="E61" s="39" t="s">
        <v>635</v>
      </c>
      <c r="F61" s="376">
        <v>96545</v>
      </c>
      <c r="G61" s="377" t="s">
        <v>1299</v>
      </c>
      <c r="H61" s="39" t="s">
        <v>208</v>
      </c>
      <c r="I61" s="38">
        <v>34.200000000000003</v>
      </c>
      <c r="J61" s="531" t="s">
        <v>1300</v>
      </c>
      <c r="K61" s="38">
        <v>20.52</v>
      </c>
      <c r="L61" s="38">
        <v>701.78</v>
      </c>
    </row>
    <row r="62" spans="2:16" ht="24" x14ac:dyDescent="0.25">
      <c r="B62" s="39" t="s">
        <v>636</v>
      </c>
      <c r="C62" s="39" t="s">
        <v>58</v>
      </c>
      <c r="D62" s="39" t="s">
        <v>59</v>
      </c>
      <c r="E62" s="39" t="s">
        <v>636</v>
      </c>
      <c r="F62" s="376">
        <v>96546</v>
      </c>
      <c r="G62" s="377" t="s">
        <v>1301</v>
      </c>
      <c r="H62" s="39" t="s">
        <v>208</v>
      </c>
      <c r="I62" s="38">
        <v>103.6</v>
      </c>
      <c r="J62" s="531" t="s">
        <v>1302</v>
      </c>
      <c r="K62" s="38">
        <v>18.440000000000001</v>
      </c>
      <c r="L62" s="38">
        <v>1910.38</v>
      </c>
    </row>
    <row r="63" spans="2:16" ht="24" x14ac:dyDescent="0.25">
      <c r="B63" s="39" t="s">
        <v>637</v>
      </c>
      <c r="C63" s="39" t="s">
        <v>58</v>
      </c>
      <c r="D63" s="39" t="s">
        <v>59</v>
      </c>
      <c r="E63" s="39" t="s">
        <v>637</v>
      </c>
      <c r="F63" s="376">
        <v>96548</v>
      </c>
      <c r="G63" s="377" t="s">
        <v>1303</v>
      </c>
      <c r="H63" s="39" t="s">
        <v>208</v>
      </c>
      <c r="I63" s="38">
        <v>49.2</v>
      </c>
      <c r="J63" s="531" t="s">
        <v>1304</v>
      </c>
      <c r="K63" s="38">
        <v>14.9</v>
      </c>
      <c r="L63" s="38">
        <v>733.08</v>
      </c>
    </row>
    <row r="64" spans="2:16" ht="36" x14ac:dyDescent="0.25">
      <c r="B64" s="39" t="s">
        <v>638</v>
      </c>
      <c r="C64" s="39" t="s">
        <v>58</v>
      </c>
      <c r="D64" s="39" t="s">
        <v>59</v>
      </c>
      <c r="E64" s="39" t="s">
        <v>638</v>
      </c>
      <c r="F64" s="376">
        <v>94965</v>
      </c>
      <c r="G64" s="377" t="s">
        <v>1305</v>
      </c>
      <c r="H64" s="39" t="s">
        <v>1257</v>
      </c>
      <c r="I64" s="38">
        <v>9.35</v>
      </c>
      <c r="J64" s="531" t="s">
        <v>1306</v>
      </c>
      <c r="K64" s="38">
        <v>657.8</v>
      </c>
      <c r="L64" s="38">
        <v>6150.43</v>
      </c>
    </row>
    <row r="65" spans="2:12" ht="24" x14ac:dyDescent="0.25">
      <c r="B65" s="39" t="s">
        <v>639</v>
      </c>
      <c r="C65" s="39" t="s">
        <v>58</v>
      </c>
      <c r="D65" s="39" t="s">
        <v>59</v>
      </c>
      <c r="E65" s="39" t="s">
        <v>639</v>
      </c>
      <c r="F65" s="376">
        <v>103670</v>
      </c>
      <c r="G65" s="377" t="s">
        <v>1283</v>
      </c>
      <c r="H65" s="39" t="s">
        <v>1257</v>
      </c>
      <c r="I65" s="38">
        <v>9.35</v>
      </c>
      <c r="J65" s="531" t="s">
        <v>1284</v>
      </c>
      <c r="K65" s="38">
        <v>297.52</v>
      </c>
      <c r="L65" s="38">
        <v>2781.81</v>
      </c>
    </row>
    <row r="66" spans="2:12" ht="24" x14ac:dyDescent="0.25">
      <c r="B66" s="39" t="s">
        <v>640</v>
      </c>
      <c r="C66" s="39" t="s">
        <v>58</v>
      </c>
      <c r="D66" s="39" t="s">
        <v>59</v>
      </c>
      <c r="E66" s="39" t="s">
        <v>640</v>
      </c>
      <c r="F66" s="376">
        <v>98557</v>
      </c>
      <c r="G66" s="377" t="s">
        <v>1307</v>
      </c>
      <c r="H66" s="39" t="s">
        <v>46</v>
      </c>
      <c r="I66" s="38">
        <v>56.79</v>
      </c>
      <c r="J66" s="531" t="s">
        <v>1308</v>
      </c>
      <c r="K66" s="38">
        <v>56.88</v>
      </c>
      <c r="L66" s="38">
        <v>3230.21</v>
      </c>
    </row>
    <row r="67" spans="2:12" ht="24" x14ac:dyDescent="0.25">
      <c r="B67" s="39" t="s">
        <v>641</v>
      </c>
      <c r="C67" s="39" t="s">
        <v>58</v>
      </c>
      <c r="D67" s="39" t="s">
        <v>59</v>
      </c>
      <c r="E67" s="39" t="s">
        <v>641</v>
      </c>
      <c r="F67" s="376">
        <v>93382</v>
      </c>
      <c r="G67" s="377" t="s">
        <v>1309</v>
      </c>
      <c r="H67" s="39" t="s">
        <v>1257</v>
      </c>
      <c r="I67" s="38">
        <v>5.6100000000000012</v>
      </c>
      <c r="J67" s="531" t="s">
        <v>1310</v>
      </c>
      <c r="K67" s="38">
        <v>35.56</v>
      </c>
      <c r="L67" s="38">
        <v>199.49</v>
      </c>
    </row>
    <row r="68" spans="2:12" x14ac:dyDescent="0.25">
      <c r="B68" s="543" t="s">
        <v>134</v>
      </c>
      <c r="C68" s="543"/>
      <c r="D68" s="543"/>
      <c r="E68" s="543"/>
      <c r="F68" s="543"/>
      <c r="G68" s="544" t="s">
        <v>125</v>
      </c>
      <c r="H68" s="545"/>
      <c r="I68" s="546"/>
      <c r="J68" s="547"/>
      <c r="K68" s="546"/>
      <c r="L68" s="548">
        <v>16433.079999999998</v>
      </c>
    </row>
    <row r="69" spans="2:12" ht="24" x14ac:dyDescent="0.25">
      <c r="B69" s="40" t="s">
        <v>642</v>
      </c>
      <c r="C69" s="39" t="s">
        <v>58</v>
      </c>
      <c r="D69" s="39" t="s">
        <v>59</v>
      </c>
      <c r="E69" s="39" t="s">
        <v>642</v>
      </c>
      <c r="F69" s="44">
        <v>96527</v>
      </c>
      <c r="G69" s="377" t="s">
        <v>1311</v>
      </c>
      <c r="H69" s="39" t="s">
        <v>1257</v>
      </c>
      <c r="I69" s="38">
        <v>4.944</v>
      </c>
      <c r="J69" s="531" t="s">
        <v>1312</v>
      </c>
      <c r="K69" s="38">
        <v>130.57</v>
      </c>
      <c r="L69" s="38">
        <v>645.53</v>
      </c>
    </row>
    <row r="70" spans="2:12" ht="36" x14ac:dyDescent="0.25">
      <c r="B70" s="40" t="s">
        <v>643</v>
      </c>
      <c r="C70" s="39" t="s">
        <v>58</v>
      </c>
      <c r="D70" s="39" t="s">
        <v>59</v>
      </c>
      <c r="E70" s="39" t="s">
        <v>643</v>
      </c>
      <c r="F70" s="44">
        <v>96542</v>
      </c>
      <c r="G70" s="377" t="s">
        <v>1313</v>
      </c>
      <c r="H70" s="39" t="s">
        <v>46</v>
      </c>
      <c r="I70" s="38">
        <v>52.26</v>
      </c>
      <c r="J70" s="531" t="s">
        <v>1314</v>
      </c>
      <c r="K70" s="38">
        <v>102.46</v>
      </c>
      <c r="L70" s="38">
        <v>5354.55</v>
      </c>
    </row>
    <row r="71" spans="2:12" ht="24" x14ac:dyDescent="0.25">
      <c r="B71" s="40" t="s">
        <v>644</v>
      </c>
      <c r="C71" s="39" t="s">
        <v>58</v>
      </c>
      <c r="D71" s="39" t="s">
        <v>59</v>
      </c>
      <c r="E71" s="39" t="s">
        <v>644</v>
      </c>
      <c r="F71" s="44">
        <v>95241</v>
      </c>
      <c r="G71" s="377" t="s">
        <v>1315</v>
      </c>
      <c r="H71" s="39" t="s">
        <v>46</v>
      </c>
      <c r="I71" s="38">
        <v>12.194000000000001</v>
      </c>
      <c r="J71" s="531" t="s">
        <v>1316</v>
      </c>
      <c r="K71" s="38">
        <v>36.86</v>
      </c>
      <c r="L71" s="38">
        <v>449.47</v>
      </c>
    </row>
    <row r="72" spans="2:12" ht="24" x14ac:dyDescent="0.25">
      <c r="B72" s="40" t="s">
        <v>645</v>
      </c>
      <c r="C72" s="39" t="s">
        <v>58</v>
      </c>
      <c r="D72" s="39" t="s">
        <v>59</v>
      </c>
      <c r="E72" s="39" t="s">
        <v>645</v>
      </c>
      <c r="F72" s="44">
        <v>96543</v>
      </c>
      <c r="G72" s="377" t="s">
        <v>1297</v>
      </c>
      <c r="H72" s="39" t="s">
        <v>208</v>
      </c>
      <c r="I72" s="38">
        <v>81.2</v>
      </c>
      <c r="J72" s="531" t="s">
        <v>1298</v>
      </c>
      <c r="K72" s="38">
        <v>22.74</v>
      </c>
      <c r="L72" s="38">
        <v>1846.48</v>
      </c>
    </row>
    <row r="73" spans="2:12" ht="24" x14ac:dyDescent="0.25">
      <c r="B73" s="40" t="s">
        <v>646</v>
      </c>
      <c r="C73" s="39" t="s">
        <v>58</v>
      </c>
      <c r="D73" s="39" t="s">
        <v>59</v>
      </c>
      <c r="E73" s="39" t="s">
        <v>646</v>
      </c>
      <c r="F73" s="44">
        <v>96545</v>
      </c>
      <c r="G73" s="377" t="s">
        <v>1299</v>
      </c>
      <c r="H73" s="39" t="s">
        <v>208</v>
      </c>
      <c r="I73" s="38">
        <v>49.3</v>
      </c>
      <c r="J73" s="531" t="s">
        <v>1300</v>
      </c>
      <c r="K73" s="38">
        <v>20.52</v>
      </c>
      <c r="L73" s="38">
        <v>1011.63</v>
      </c>
    </row>
    <row r="74" spans="2:12" ht="24" x14ac:dyDescent="0.25">
      <c r="B74" s="40" t="s">
        <v>647</v>
      </c>
      <c r="C74" s="39" t="s">
        <v>58</v>
      </c>
      <c r="D74" s="39" t="s">
        <v>59</v>
      </c>
      <c r="E74" s="39" t="s">
        <v>647</v>
      </c>
      <c r="F74" s="44">
        <v>96546</v>
      </c>
      <c r="G74" s="377" t="s">
        <v>1301</v>
      </c>
      <c r="H74" s="39" t="s">
        <v>208</v>
      </c>
      <c r="I74" s="38">
        <v>39.6</v>
      </c>
      <c r="J74" s="531" t="s">
        <v>1302</v>
      </c>
      <c r="K74" s="38">
        <v>18.440000000000001</v>
      </c>
      <c r="L74" s="38">
        <v>730.22</v>
      </c>
    </row>
    <row r="75" spans="2:12" ht="24" x14ac:dyDescent="0.25">
      <c r="B75" s="40" t="s">
        <v>648</v>
      </c>
      <c r="C75" s="39" t="s">
        <v>58</v>
      </c>
      <c r="D75" s="39" t="s">
        <v>59</v>
      </c>
      <c r="E75" s="39" t="s">
        <v>648</v>
      </c>
      <c r="F75" s="44">
        <v>96547</v>
      </c>
      <c r="G75" s="377" t="s">
        <v>1317</v>
      </c>
      <c r="H75" s="39" t="s">
        <v>208</v>
      </c>
      <c r="I75" s="38">
        <v>25.9</v>
      </c>
      <c r="J75" s="531" t="s">
        <v>1318</v>
      </c>
      <c r="K75" s="38">
        <v>15.63</v>
      </c>
      <c r="L75" s="38">
        <v>404.81</v>
      </c>
    </row>
    <row r="76" spans="2:12" ht="36" x14ac:dyDescent="0.25">
      <c r="B76" s="40" t="s">
        <v>649</v>
      </c>
      <c r="C76" s="39" t="s">
        <v>58</v>
      </c>
      <c r="D76" s="39" t="s">
        <v>59</v>
      </c>
      <c r="E76" s="39" t="s">
        <v>649</v>
      </c>
      <c r="F76" s="44">
        <v>94965</v>
      </c>
      <c r="G76" s="377" t="s">
        <v>1305</v>
      </c>
      <c r="H76" s="39" t="s">
        <v>1257</v>
      </c>
      <c r="I76" s="38">
        <v>3.09</v>
      </c>
      <c r="J76" s="531" t="s">
        <v>1306</v>
      </c>
      <c r="K76" s="38">
        <v>657.8</v>
      </c>
      <c r="L76" s="38">
        <v>2032.6</v>
      </c>
    </row>
    <row r="77" spans="2:12" ht="24" x14ac:dyDescent="0.25">
      <c r="B77" s="40" t="s">
        <v>650</v>
      </c>
      <c r="C77" s="39" t="s">
        <v>58</v>
      </c>
      <c r="D77" s="39" t="s">
        <v>59</v>
      </c>
      <c r="E77" s="39" t="s">
        <v>650</v>
      </c>
      <c r="F77" s="44">
        <v>103670</v>
      </c>
      <c r="G77" s="377" t="s">
        <v>1283</v>
      </c>
      <c r="H77" s="39" t="s">
        <v>1257</v>
      </c>
      <c r="I77" s="38">
        <v>3.09</v>
      </c>
      <c r="J77" s="531" t="s">
        <v>1284</v>
      </c>
      <c r="K77" s="38">
        <v>297.52</v>
      </c>
      <c r="L77" s="38">
        <v>919.33</v>
      </c>
    </row>
    <row r="78" spans="2:12" ht="24" x14ac:dyDescent="0.25">
      <c r="B78" s="40" t="s">
        <v>651</v>
      </c>
      <c r="C78" s="39" t="s">
        <v>58</v>
      </c>
      <c r="D78" s="39" t="s">
        <v>59</v>
      </c>
      <c r="E78" s="39" t="s">
        <v>651</v>
      </c>
      <c r="F78" s="44">
        <v>98557</v>
      </c>
      <c r="G78" s="377" t="s">
        <v>1307</v>
      </c>
      <c r="H78" s="39" t="s">
        <v>46</v>
      </c>
      <c r="I78" s="38">
        <v>52.26</v>
      </c>
      <c r="J78" s="531" t="s">
        <v>1308</v>
      </c>
      <c r="K78" s="38">
        <v>56.88</v>
      </c>
      <c r="L78" s="38">
        <v>2972.54</v>
      </c>
    </row>
    <row r="79" spans="2:12" ht="24" x14ac:dyDescent="0.25">
      <c r="B79" s="40" t="s">
        <v>652</v>
      </c>
      <c r="C79" s="39" t="s">
        <v>58</v>
      </c>
      <c r="D79" s="39" t="s">
        <v>59</v>
      </c>
      <c r="E79" s="39" t="s">
        <v>652</v>
      </c>
      <c r="F79" s="44">
        <v>93382</v>
      </c>
      <c r="G79" s="377" t="s">
        <v>1309</v>
      </c>
      <c r="H79" s="39" t="s">
        <v>1257</v>
      </c>
      <c r="I79" s="38">
        <v>1.8540000000000001</v>
      </c>
      <c r="J79" s="531" t="s">
        <v>1310</v>
      </c>
      <c r="K79" s="38">
        <v>35.56</v>
      </c>
      <c r="L79" s="38">
        <v>65.92</v>
      </c>
    </row>
    <row r="80" spans="2:12" x14ac:dyDescent="0.25">
      <c r="B80" s="533" t="s">
        <v>36</v>
      </c>
      <c r="C80" s="533"/>
      <c r="D80" s="533"/>
      <c r="E80" s="533"/>
      <c r="F80" s="533"/>
      <c r="G80" s="534" t="s">
        <v>127</v>
      </c>
      <c r="H80" s="535"/>
      <c r="I80" s="536"/>
      <c r="J80" s="537"/>
      <c r="K80" s="536"/>
      <c r="L80" s="499">
        <v>31062.14</v>
      </c>
    </row>
    <row r="81" spans="2:12" x14ac:dyDescent="0.25">
      <c r="B81" s="543" t="s">
        <v>135</v>
      </c>
      <c r="C81" s="543"/>
      <c r="D81" s="543"/>
      <c r="E81" s="543"/>
      <c r="F81" s="543"/>
      <c r="G81" s="544" t="s">
        <v>509</v>
      </c>
      <c r="H81" s="545"/>
      <c r="I81" s="546"/>
      <c r="J81" s="547"/>
      <c r="K81" s="546"/>
      <c r="L81" s="548">
        <v>5244.43</v>
      </c>
    </row>
    <row r="82" spans="2:12" ht="36" x14ac:dyDescent="0.25">
      <c r="B82" s="40" t="s">
        <v>653</v>
      </c>
      <c r="C82" s="39" t="s">
        <v>58</v>
      </c>
      <c r="D82" s="39" t="s">
        <v>59</v>
      </c>
      <c r="E82" s="39" t="s">
        <v>653</v>
      </c>
      <c r="F82" s="44">
        <v>92431</v>
      </c>
      <c r="G82" s="377" t="s">
        <v>1319</v>
      </c>
      <c r="H82" s="39" t="s">
        <v>46</v>
      </c>
      <c r="I82" s="38">
        <v>26.35</v>
      </c>
      <c r="J82" s="531" t="s">
        <v>1320</v>
      </c>
      <c r="K82" s="38">
        <v>70.94</v>
      </c>
      <c r="L82" s="38">
        <v>1869.26</v>
      </c>
    </row>
    <row r="83" spans="2:12" ht="24" x14ac:dyDescent="0.25">
      <c r="B83" s="40" t="s">
        <v>654</v>
      </c>
      <c r="C83" s="39" t="s">
        <v>58</v>
      </c>
      <c r="D83" s="39" t="s">
        <v>59</v>
      </c>
      <c r="E83" s="39" t="s">
        <v>654</v>
      </c>
      <c r="F83" s="44">
        <v>92759</v>
      </c>
      <c r="G83" s="377" t="s">
        <v>1321</v>
      </c>
      <c r="H83" s="39" t="s">
        <v>208</v>
      </c>
      <c r="I83" s="38">
        <v>42.9</v>
      </c>
      <c r="J83" s="531" t="s">
        <v>1322</v>
      </c>
      <c r="K83" s="38">
        <v>19.14</v>
      </c>
      <c r="L83" s="38">
        <v>821.1</v>
      </c>
    </row>
    <row r="84" spans="2:12" ht="24" x14ac:dyDescent="0.25">
      <c r="B84" s="40" t="s">
        <v>655</v>
      </c>
      <c r="C84" s="39" t="s">
        <v>58</v>
      </c>
      <c r="D84" s="39" t="s">
        <v>59</v>
      </c>
      <c r="E84" s="39" t="s">
        <v>655</v>
      </c>
      <c r="F84" s="44">
        <v>92762</v>
      </c>
      <c r="G84" s="377" t="s">
        <v>1323</v>
      </c>
      <c r="H84" s="39" t="s">
        <v>208</v>
      </c>
      <c r="I84" s="38">
        <v>83.6</v>
      </c>
      <c r="J84" s="531" t="s">
        <v>1324</v>
      </c>
      <c r="K84" s="38">
        <v>16.61</v>
      </c>
      <c r="L84" s="38">
        <v>1388.59</v>
      </c>
    </row>
    <row r="85" spans="2:12" ht="36" x14ac:dyDescent="0.25">
      <c r="B85" s="40" t="s">
        <v>656</v>
      </c>
      <c r="C85" s="39" t="s">
        <v>58</v>
      </c>
      <c r="D85" s="39" t="s">
        <v>59</v>
      </c>
      <c r="E85" s="39" t="s">
        <v>656</v>
      </c>
      <c r="F85" s="44">
        <v>94965</v>
      </c>
      <c r="G85" s="377" t="s">
        <v>1305</v>
      </c>
      <c r="H85" s="39" t="s">
        <v>1257</v>
      </c>
      <c r="I85" s="38">
        <v>1.22</v>
      </c>
      <c r="J85" s="531" t="s">
        <v>1306</v>
      </c>
      <c r="K85" s="38">
        <v>657.8</v>
      </c>
      <c r="L85" s="38">
        <v>802.51</v>
      </c>
    </row>
    <row r="86" spans="2:12" ht="24" x14ac:dyDescent="0.25">
      <c r="B86" s="40" t="s">
        <v>657</v>
      </c>
      <c r="C86" s="39" t="s">
        <v>58</v>
      </c>
      <c r="D86" s="39" t="s">
        <v>59</v>
      </c>
      <c r="E86" s="39" t="s">
        <v>657</v>
      </c>
      <c r="F86" s="44">
        <v>103670</v>
      </c>
      <c r="G86" s="377" t="s">
        <v>1283</v>
      </c>
      <c r="H86" s="39" t="s">
        <v>1257</v>
      </c>
      <c r="I86" s="38">
        <v>1.22</v>
      </c>
      <c r="J86" s="531" t="s">
        <v>1284</v>
      </c>
      <c r="K86" s="38">
        <v>297.52</v>
      </c>
      <c r="L86" s="38">
        <v>362.97</v>
      </c>
    </row>
    <row r="87" spans="2:12" x14ac:dyDescent="0.25">
      <c r="B87" s="543" t="s">
        <v>136</v>
      </c>
      <c r="C87" s="543"/>
      <c r="D87" s="543"/>
      <c r="E87" s="543"/>
      <c r="F87" s="543"/>
      <c r="G87" s="544" t="s">
        <v>975</v>
      </c>
      <c r="H87" s="545"/>
      <c r="I87" s="546"/>
      <c r="J87" s="547"/>
      <c r="K87" s="546"/>
      <c r="L87" s="548">
        <v>10107.76</v>
      </c>
    </row>
    <row r="88" spans="2:12" ht="36" x14ac:dyDescent="0.25">
      <c r="B88" s="40" t="s">
        <v>658</v>
      </c>
      <c r="C88" s="39" t="s">
        <v>58</v>
      </c>
      <c r="D88" s="39" t="s">
        <v>59</v>
      </c>
      <c r="E88" s="39" t="s">
        <v>658</v>
      </c>
      <c r="F88" s="44">
        <v>92431</v>
      </c>
      <c r="G88" s="377" t="s">
        <v>1319</v>
      </c>
      <c r="H88" s="39" t="s">
        <v>46</v>
      </c>
      <c r="I88" s="38">
        <v>53.34</v>
      </c>
      <c r="J88" s="531" t="s">
        <v>1320</v>
      </c>
      <c r="K88" s="38">
        <v>70.94</v>
      </c>
      <c r="L88" s="38">
        <v>3783.93</v>
      </c>
    </row>
    <row r="89" spans="2:12" ht="24" x14ac:dyDescent="0.25">
      <c r="B89" s="40" t="s">
        <v>659</v>
      </c>
      <c r="C89" s="39" t="s">
        <v>58</v>
      </c>
      <c r="D89" s="39" t="s">
        <v>59</v>
      </c>
      <c r="E89" s="39" t="s">
        <v>659</v>
      </c>
      <c r="F89" s="44">
        <v>92759</v>
      </c>
      <c r="G89" s="377" t="s">
        <v>1321</v>
      </c>
      <c r="H89" s="39" t="s">
        <v>208</v>
      </c>
      <c r="I89" s="38">
        <v>78.2</v>
      </c>
      <c r="J89" s="531" t="s">
        <v>1322</v>
      </c>
      <c r="K89" s="38">
        <v>19.14</v>
      </c>
      <c r="L89" s="38">
        <v>1496.74</v>
      </c>
    </row>
    <row r="90" spans="2:12" ht="24" x14ac:dyDescent="0.25">
      <c r="B90" s="40" t="s">
        <v>660</v>
      </c>
      <c r="C90" s="39" t="s">
        <v>58</v>
      </c>
      <c r="D90" s="39" t="s">
        <v>59</v>
      </c>
      <c r="E90" s="39" t="s">
        <v>660</v>
      </c>
      <c r="F90" s="44">
        <v>92761</v>
      </c>
      <c r="G90" s="377" t="s">
        <v>1325</v>
      </c>
      <c r="H90" s="39" t="s">
        <v>208</v>
      </c>
      <c r="I90" s="38">
        <v>71.099999999999994</v>
      </c>
      <c r="J90" s="531" t="s">
        <v>1326</v>
      </c>
      <c r="K90" s="38">
        <v>18.29</v>
      </c>
      <c r="L90" s="38">
        <v>1300.4100000000001</v>
      </c>
    </row>
    <row r="91" spans="2:12" ht="24" x14ac:dyDescent="0.25">
      <c r="B91" s="40" t="s">
        <v>661</v>
      </c>
      <c r="C91" s="39" t="s">
        <v>58</v>
      </c>
      <c r="D91" s="39" t="s">
        <v>59</v>
      </c>
      <c r="E91" s="39" t="s">
        <v>661</v>
      </c>
      <c r="F91" s="44">
        <v>92762</v>
      </c>
      <c r="G91" s="377" t="s">
        <v>1323</v>
      </c>
      <c r="H91" s="39" t="s">
        <v>208</v>
      </c>
      <c r="I91" s="38">
        <v>25.4</v>
      </c>
      <c r="J91" s="531" t="s">
        <v>1324</v>
      </c>
      <c r="K91" s="38">
        <v>16.61</v>
      </c>
      <c r="L91" s="38">
        <v>421.89</v>
      </c>
    </row>
    <row r="92" spans="2:12" ht="36" x14ac:dyDescent="0.25">
      <c r="B92" s="40" t="s">
        <v>1124</v>
      </c>
      <c r="C92" s="39" t="s">
        <v>58</v>
      </c>
      <c r="D92" s="39" t="s">
        <v>59</v>
      </c>
      <c r="E92" s="39" t="s">
        <v>1124</v>
      </c>
      <c r="F92" s="44">
        <v>94965</v>
      </c>
      <c r="G92" s="377" t="s">
        <v>1305</v>
      </c>
      <c r="H92" s="39" t="s">
        <v>1257</v>
      </c>
      <c r="I92" s="38">
        <v>3.25</v>
      </c>
      <c r="J92" s="531" t="s">
        <v>1306</v>
      </c>
      <c r="K92" s="38">
        <v>657.8</v>
      </c>
      <c r="L92" s="38">
        <v>2137.85</v>
      </c>
    </row>
    <row r="93" spans="2:12" ht="24" x14ac:dyDescent="0.25">
      <c r="B93" s="40" t="s">
        <v>1125</v>
      </c>
      <c r="C93" s="39" t="s">
        <v>58</v>
      </c>
      <c r="D93" s="39" t="s">
        <v>59</v>
      </c>
      <c r="E93" s="39" t="s">
        <v>1125</v>
      </c>
      <c r="F93" s="44">
        <v>103670</v>
      </c>
      <c r="G93" s="377" t="s">
        <v>1283</v>
      </c>
      <c r="H93" s="39" t="s">
        <v>1257</v>
      </c>
      <c r="I93" s="38">
        <v>3.25</v>
      </c>
      <c r="J93" s="531" t="s">
        <v>1284</v>
      </c>
      <c r="K93" s="38">
        <v>297.52</v>
      </c>
      <c r="L93" s="38">
        <v>966.94</v>
      </c>
    </row>
    <row r="94" spans="2:12" x14ac:dyDescent="0.25">
      <c r="B94" s="543" t="s">
        <v>977</v>
      </c>
      <c r="C94" s="543"/>
      <c r="D94" s="543"/>
      <c r="E94" s="543"/>
      <c r="F94" s="543"/>
      <c r="G94" s="544" t="s">
        <v>976</v>
      </c>
      <c r="H94" s="545"/>
      <c r="I94" s="546"/>
      <c r="J94" s="547"/>
      <c r="K94" s="546"/>
      <c r="L94" s="548">
        <v>6239.65</v>
      </c>
    </row>
    <row r="95" spans="2:12" ht="36" x14ac:dyDescent="0.25">
      <c r="B95" s="40" t="s">
        <v>978</v>
      </c>
      <c r="C95" s="39" t="s">
        <v>58</v>
      </c>
      <c r="D95" s="39" t="s">
        <v>59</v>
      </c>
      <c r="E95" s="39" t="s">
        <v>978</v>
      </c>
      <c r="F95" s="44">
        <v>92431</v>
      </c>
      <c r="G95" s="377" t="s">
        <v>1319</v>
      </c>
      <c r="H95" s="39" t="s">
        <v>46</v>
      </c>
      <c r="I95" s="38">
        <v>31.49</v>
      </c>
      <c r="J95" s="531" t="s">
        <v>1320</v>
      </c>
      <c r="K95" s="38">
        <v>70.94</v>
      </c>
      <c r="L95" s="38">
        <v>2233.9</v>
      </c>
    </row>
    <row r="96" spans="2:12" ht="24" x14ac:dyDescent="0.25">
      <c r="B96" s="40" t="s">
        <v>979</v>
      </c>
      <c r="C96" s="39" t="s">
        <v>58</v>
      </c>
      <c r="D96" s="39" t="s">
        <v>59</v>
      </c>
      <c r="E96" s="39" t="s">
        <v>979</v>
      </c>
      <c r="F96" s="44">
        <v>92759</v>
      </c>
      <c r="G96" s="377" t="s">
        <v>1321</v>
      </c>
      <c r="H96" s="39" t="s">
        <v>208</v>
      </c>
      <c r="I96" s="38">
        <v>42.2</v>
      </c>
      <c r="J96" s="531" t="s">
        <v>1322</v>
      </c>
      <c r="K96" s="38">
        <v>19.14</v>
      </c>
      <c r="L96" s="38">
        <v>807.7</v>
      </c>
    </row>
    <row r="97" spans="1:12" ht="24" x14ac:dyDescent="0.25">
      <c r="B97" s="40" t="s">
        <v>980</v>
      </c>
      <c r="C97" s="39" t="s">
        <v>58</v>
      </c>
      <c r="D97" s="39" t="s">
        <v>59</v>
      </c>
      <c r="E97" s="39" t="s">
        <v>980</v>
      </c>
      <c r="F97" s="44">
        <v>92761</v>
      </c>
      <c r="G97" s="377" t="s">
        <v>1325</v>
      </c>
      <c r="H97" s="39" t="s">
        <v>208</v>
      </c>
      <c r="I97" s="38">
        <v>68.3</v>
      </c>
      <c r="J97" s="531" t="s">
        <v>1326</v>
      </c>
      <c r="K97" s="38">
        <v>18.29</v>
      </c>
      <c r="L97" s="38">
        <v>1249.2</v>
      </c>
    </row>
    <row r="98" spans="1:12" ht="36" x14ac:dyDescent="0.25">
      <c r="B98" s="40" t="s">
        <v>981</v>
      </c>
      <c r="C98" s="39" t="s">
        <v>58</v>
      </c>
      <c r="D98" s="39" t="s">
        <v>59</v>
      </c>
      <c r="E98" s="39" t="s">
        <v>981</v>
      </c>
      <c r="F98" s="44">
        <v>94965</v>
      </c>
      <c r="G98" s="377" t="s">
        <v>1305</v>
      </c>
      <c r="H98" s="39" t="s">
        <v>1257</v>
      </c>
      <c r="I98" s="38">
        <v>2.04</v>
      </c>
      <c r="J98" s="531" t="s">
        <v>1306</v>
      </c>
      <c r="K98" s="38">
        <v>657.8</v>
      </c>
      <c r="L98" s="38">
        <v>1341.91</v>
      </c>
    </row>
    <row r="99" spans="1:12" ht="24" x14ac:dyDescent="0.25">
      <c r="B99" s="40" t="s">
        <v>982</v>
      </c>
      <c r="C99" s="39" t="s">
        <v>58</v>
      </c>
      <c r="D99" s="39" t="s">
        <v>59</v>
      </c>
      <c r="E99" s="39" t="s">
        <v>982</v>
      </c>
      <c r="F99" s="44">
        <v>103670</v>
      </c>
      <c r="G99" s="377" t="s">
        <v>1283</v>
      </c>
      <c r="H99" s="39" t="s">
        <v>1257</v>
      </c>
      <c r="I99" s="38">
        <v>2.04</v>
      </c>
      <c r="J99" s="531" t="s">
        <v>1284</v>
      </c>
      <c r="K99" s="38">
        <v>297.52</v>
      </c>
      <c r="L99" s="38">
        <v>606.94000000000005</v>
      </c>
    </row>
    <row r="100" spans="1:12" x14ac:dyDescent="0.25">
      <c r="B100" s="543" t="s">
        <v>137</v>
      </c>
      <c r="C100" s="543"/>
      <c r="D100" s="543"/>
      <c r="E100" s="543"/>
      <c r="F100" s="543"/>
      <c r="G100" s="544" t="s">
        <v>985</v>
      </c>
      <c r="H100" s="545"/>
      <c r="I100" s="546"/>
      <c r="J100" s="547"/>
      <c r="K100" s="546"/>
      <c r="L100" s="548">
        <v>9470.2999999999993</v>
      </c>
    </row>
    <row r="101" spans="1:12" ht="36" x14ac:dyDescent="0.25">
      <c r="B101" s="40" t="s">
        <v>662</v>
      </c>
      <c r="C101" s="39" t="s">
        <v>58</v>
      </c>
      <c r="D101" s="39" t="s">
        <v>59</v>
      </c>
      <c r="E101" s="39" t="s">
        <v>662</v>
      </c>
      <c r="F101" s="44">
        <v>92431</v>
      </c>
      <c r="G101" s="377" t="s">
        <v>1319</v>
      </c>
      <c r="H101" s="39" t="s">
        <v>46</v>
      </c>
      <c r="I101" s="38">
        <v>22.36</v>
      </c>
      <c r="J101" s="531" t="s">
        <v>1320</v>
      </c>
      <c r="K101" s="38">
        <v>70.94</v>
      </c>
      <c r="L101" s="38">
        <v>1586.21</v>
      </c>
    </row>
    <row r="102" spans="1:12" ht="24" x14ac:dyDescent="0.25">
      <c r="B102" s="40" t="s">
        <v>1126</v>
      </c>
      <c r="C102" s="39" t="s">
        <v>58</v>
      </c>
      <c r="D102" s="39" t="s">
        <v>59</v>
      </c>
      <c r="E102" s="39" t="s">
        <v>1126</v>
      </c>
      <c r="F102" s="44">
        <v>92762</v>
      </c>
      <c r="G102" s="377" t="s">
        <v>1323</v>
      </c>
      <c r="H102" s="39" t="s">
        <v>208</v>
      </c>
      <c r="I102" s="38">
        <v>242.3</v>
      </c>
      <c r="J102" s="531" t="s">
        <v>1324</v>
      </c>
      <c r="K102" s="38">
        <v>16.61</v>
      </c>
      <c r="L102" s="38">
        <v>4024.6</v>
      </c>
    </row>
    <row r="103" spans="1:12" ht="36" x14ac:dyDescent="0.25">
      <c r="B103" s="40" t="s">
        <v>983</v>
      </c>
      <c r="C103" s="39" t="s">
        <v>58</v>
      </c>
      <c r="D103" s="39" t="s">
        <v>59</v>
      </c>
      <c r="E103" s="39" t="s">
        <v>983</v>
      </c>
      <c r="F103" s="44">
        <v>94965</v>
      </c>
      <c r="G103" s="377" t="s">
        <v>1305</v>
      </c>
      <c r="H103" s="39" t="s">
        <v>1257</v>
      </c>
      <c r="I103" s="38">
        <v>4.04</v>
      </c>
      <c r="J103" s="531" t="s">
        <v>1306</v>
      </c>
      <c r="K103" s="38">
        <v>657.8</v>
      </c>
      <c r="L103" s="38">
        <v>2657.51</v>
      </c>
    </row>
    <row r="104" spans="1:12" ht="24" x14ac:dyDescent="0.25">
      <c r="B104" s="40" t="s">
        <v>984</v>
      </c>
      <c r="C104" s="39" t="s">
        <v>58</v>
      </c>
      <c r="D104" s="39" t="s">
        <v>59</v>
      </c>
      <c r="E104" s="39" t="s">
        <v>984</v>
      </c>
      <c r="F104" s="44">
        <v>103670</v>
      </c>
      <c r="G104" s="377" t="s">
        <v>1283</v>
      </c>
      <c r="H104" s="39" t="s">
        <v>1257</v>
      </c>
      <c r="I104" s="38">
        <v>4.04</v>
      </c>
      <c r="J104" s="531" t="s">
        <v>1284</v>
      </c>
      <c r="K104" s="38">
        <v>297.52</v>
      </c>
      <c r="L104" s="38">
        <v>1201.98</v>
      </c>
    </row>
    <row r="105" spans="1:12" x14ac:dyDescent="0.25">
      <c r="B105" s="533" t="s">
        <v>1110</v>
      </c>
      <c r="C105" s="533"/>
      <c r="D105" s="533"/>
      <c r="E105" s="533"/>
      <c r="F105" s="533"/>
      <c r="G105" s="534" t="s">
        <v>1111</v>
      </c>
      <c r="H105" s="535"/>
      <c r="I105" s="536"/>
      <c r="J105" s="537"/>
      <c r="K105" s="536"/>
      <c r="L105" s="499">
        <v>144109.62</v>
      </c>
    </row>
    <row r="106" spans="1:12" ht="48" x14ac:dyDescent="0.25">
      <c r="A106" s="2" t="s">
        <v>913</v>
      </c>
      <c r="B106" s="40" t="s">
        <v>1112</v>
      </c>
      <c r="C106" s="39" t="s">
        <v>58</v>
      </c>
      <c r="D106" s="39" t="s">
        <v>59</v>
      </c>
      <c r="E106" s="39" t="s">
        <v>1112</v>
      </c>
      <c r="F106" s="44">
        <v>100773</v>
      </c>
      <c r="G106" s="377" t="s">
        <v>1327</v>
      </c>
      <c r="H106" s="39" t="s">
        <v>208</v>
      </c>
      <c r="I106" s="38">
        <v>5341.35</v>
      </c>
      <c r="J106" s="531" t="s">
        <v>1328</v>
      </c>
      <c r="K106" s="38">
        <v>26.98</v>
      </c>
      <c r="L106" s="38">
        <v>144109.62</v>
      </c>
    </row>
    <row r="107" spans="1:12" x14ac:dyDescent="0.25">
      <c r="B107" s="481"/>
      <c r="C107" s="481"/>
      <c r="D107" s="481"/>
      <c r="E107" s="481"/>
      <c r="F107" s="480"/>
      <c r="G107" s="482"/>
      <c r="H107" s="481"/>
      <c r="I107" s="483"/>
      <c r="J107" s="484"/>
      <c r="K107" s="485"/>
      <c r="L107" s="485"/>
    </row>
    <row r="108" spans="1:12" x14ac:dyDescent="0.25">
      <c r="B108" s="550" t="s">
        <v>62</v>
      </c>
      <c r="C108" s="550"/>
      <c r="D108" s="550"/>
      <c r="E108" s="550"/>
      <c r="F108" s="550"/>
      <c r="G108" s="551" t="s">
        <v>128</v>
      </c>
      <c r="H108" s="552"/>
      <c r="I108" s="553"/>
      <c r="J108" s="554"/>
      <c r="K108" s="553"/>
      <c r="L108" s="555">
        <v>74091.159999999989</v>
      </c>
    </row>
    <row r="109" spans="1:12" x14ac:dyDescent="0.25">
      <c r="B109" s="556" t="s">
        <v>63</v>
      </c>
      <c r="C109" s="556"/>
      <c r="D109" s="556"/>
      <c r="E109" s="556"/>
      <c r="F109" s="556"/>
      <c r="G109" s="557" t="s">
        <v>130</v>
      </c>
      <c r="H109" s="558"/>
      <c r="I109" s="559"/>
      <c r="J109" s="560"/>
      <c r="K109" s="559"/>
      <c r="L109" s="561">
        <v>18797.879999999997</v>
      </c>
    </row>
    <row r="110" spans="1:12" ht="36" x14ac:dyDescent="0.25">
      <c r="B110" s="39" t="s">
        <v>663</v>
      </c>
      <c r="C110" s="39" t="s">
        <v>58</v>
      </c>
      <c r="D110" s="39" t="s">
        <v>59</v>
      </c>
      <c r="E110" s="39" t="s">
        <v>663</v>
      </c>
      <c r="F110" s="44">
        <v>101165</v>
      </c>
      <c r="G110" s="377" t="s">
        <v>1329</v>
      </c>
      <c r="H110" s="39" t="s">
        <v>1257</v>
      </c>
      <c r="I110" s="38">
        <v>0.98224</v>
      </c>
      <c r="J110" s="531" t="s">
        <v>1330</v>
      </c>
      <c r="K110" s="38">
        <v>1108.19</v>
      </c>
      <c r="L110" s="38">
        <v>1088.5</v>
      </c>
    </row>
    <row r="111" spans="1:12" ht="36" x14ac:dyDescent="0.25">
      <c r="B111" s="39" t="s">
        <v>664</v>
      </c>
      <c r="C111" s="39" t="s">
        <v>58</v>
      </c>
      <c r="D111" s="39" t="s">
        <v>59</v>
      </c>
      <c r="E111" s="39" t="s">
        <v>664</v>
      </c>
      <c r="F111" s="44">
        <v>103324</v>
      </c>
      <c r="G111" s="377" t="s">
        <v>1331</v>
      </c>
      <c r="H111" s="39" t="s">
        <v>46</v>
      </c>
      <c r="I111" s="38">
        <v>167.78960000000001</v>
      </c>
      <c r="J111" s="531" t="s">
        <v>1332</v>
      </c>
      <c r="K111" s="38">
        <v>98.88</v>
      </c>
      <c r="L111" s="38">
        <v>16591.03</v>
      </c>
    </row>
    <row r="112" spans="1:12" ht="24" x14ac:dyDescent="0.25">
      <c r="B112" s="39" t="s">
        <v>665</v>
      </c>
      <c r="C112" s="39" t="s">
        <v>58</v>
      </c>
      <c r="D112" s="39" t="s">
        <v>59</v>
      </c>
      <c r="E112" s="39" t="s">
        <v>665</v>
      </c>
      <c r="F112" s="44">
        <v>93202</v>
      </c>
      <c r="G112" s="377" t="s">
        <v>1333</v>
      </c>
      <c r="H112" s="39" t="s">
        <v>1245</v>
      </c>
      <c r="I112" s="38">
        <v>35.08</v>
      </c>
      <c r="J112" s="531" t="s">
        <v>1334</v>
      </c>
      <c r="K112" s="38">
        <v>31.88</v>
      </c>
      <c r="L112" s="38">
        <v>1118.3499999999999</v>
      </c>
    </row>
    <row r="113" spans="1:26" x14ac:dyDescent="0.25">
      <c r="B113" s="556" t="s">
        <v>64</v>
      </c>
      <c r="C113" s="556"/>
      <c r="D113" s="556"/>
      <c r="E113" s="556"/>
      <c r="F113" s="556"/>
      <c r="G113" s="557" t="s">
        <v>131</v>
      </c>
      <c r="H113" s="558"/>
      <c r="I113" s="559"/>
      <c r="J113" s="560"/>
      <c r="K113" s="559"/>
      <c r="L113" s="561">
        <v>7509.54</v>
      </c>
    </row>
    <row r="114" spans="1:26" ht="24" x14ac:dyDescent="0.25">
      <c r="B114" s="39" t="s">
        <v>315</v>
      </c>
      <c r="C114" s="39" t="s">
        <v>58</v>
      </c>
      <c r="D114" s="39" t="s">
        <v>59</v>
      </c>
      <c r="E114" s="39" t="s">
        <v>315</v>
      </c>
      <c r="F114" s="44">
        <v>93186</v>
      </c>
      <c r="G114" s="377" t="s">
        <v>1335</v>
      </c>
      <c r="H114" s="39" t="s">
        <v>1245</v>
      </c>
      <c r="I114" s="38">
        <v>13.719999999999999</v>
      </c>
      <c r="J114" s="531" t="s">
        <v>1336</v>
      </c>
      <c r="K114" s="38">
        <v>118.7</v>
      </c>
      <c r="L114" s="38">
        <v>1628.56</v>
      </c>
    </row>
    <row r="115" spans="1:26" ht="24" x14ac:dyDescent="0.25">
      <c r="B115" s="39" t="s">
        <v>316</v>
      </c>
      <c r="C115" s="39" t="s">
        <v>58</v>
      </c>
      <c r="D115" s="39" t="s">
        <v>59</v>
      </c>
      <c r="E115" s="39" t="s">
        <v>316</v>
      </c>
      <c r="F115" s="44">
        <v>93187</v>
      </c>
      <c r="G115" s="377" t="s">
        <v>1337</v>
      </c>
      <c r="H115" s="39" t="s">
        <v>1245</v>
      </c>
      <c r="I115" s="38">
        <v>5.04</v>
      </c>
      <c r="J115" s="531" t="s">
        <v>1338</v>
      </c>
      <c r="K115" s="38">
        <v>136.65</v>
      </c>
      <c r="L115" s="38">
        <v>688.71</v>
      </c>
    </row>
    <row r="116" spans="1:26" ht="24" x14ac:dyDescent="0.25">
      <c r="B116" s="39" t="s">
        <v>317</v>
      </c>
      <c r="C116" s="39" t="s">
        <v>58</v>
      </c>
      <c r="D116" s="39" t="s">
        <v>59</v>
      </c>
      <c r="E116" s="39" t="s">
        <v>317</v>
      </c>
      <c r="F116" s="44">
        <v>93188</v>
      </c>
      <c r="G116" s="377" t="s">
        <v>1339</v>
      </c>
      <c r="H116" s="39" t="s">
        <v>1245</v>
      </c>
      <c r="I116" s="38">
        <v>14.979999999999999</v>
      </c>
      <c r="J116" s="531" t="s">
        <v>1340</v>
      </c>
      <c r="K116" s="38">
        <v>110.02</v>
      </c>
      <c r="L116" s="38">
        <v>1648.09</v>
      </c>
    </row>
    <row r="117" spans="1:26" ht="24" x14ac:dyDescent="0.25">
      <c r="B117" s="39" t="s">
        <v>318</v>
      </c>
      <c r="C117" s="39" t="s">
        <v>58</v>
      </c>
      <c r="D117" s="39" t="s">
        <v>59</v>
      </c>
      <c r="E117" s="39" t="s">
        <v>318</v>
      </c>
      <c r="F117" s="44">
        <v>93189</v>
      </c>
      <c r="G117" s="377" t="s">
        <v>1341</v>
      </c>
      <c r="H117" s="39" t="s">
        <v>1245</v>
      </c>
      <c r="I117" s="38">
        <v>9.52</v>
      </c>
      <c r="J117" s="531" t="s">
        <v>1342</v>
      </c>
      <c r="K117" s="38">
        <v>137.94</v>
      </c>
      <c r="L117" s="38">
        <v>1313.18</v>
      </c>
    </row>
    <row r="118" spans="1:26" ht="24" x14ac:dyDescent="0.25">
      <c r="B118" s="39" t="s">
        <v>319</v>
      </c>
      <c r="C118" s="39" t="s">
        <v>58</v>
      </c>
      <c r="D118" s="39" t="s">
        <v>59</v>
      </c>
      <c r="E118" s="39" t="s">
        <v>319</v>
      </c>
      <c r="F118" s="44">
        <v>93196</v>
      </c>
      <c r="G118" s="377" t="s">
        <v>1343</v>
      </c>
      <c r="H118" s="39" t="s">
        <v>1245</v>
      </c>
      <c r="I118" s="38">
        <v>13.719999999999999</v>
      </c>
      <c r="J118" s="531" t="s">
        <v>1344</v>
      </c>
      <c r="K118" s="38">
        <v>115.02</v>
      </c>
      <c r="L118" s="38">
        <v>1578.07</v>
      </c>
    </row>
    <row r="119" spans="1:26" ht="24" x14ac:dyDescent="0.25">
      <c r="B119" s="39" t="s">
        <v>666</v>
      </c>
      <c r="C119" s="39" t="s">
        <v>58</v>
      </c>
      <c r="D119" s="39" t="s">
        <v>59</v>
      </c>
      <c r="E119" s="39" t="s">
        <v>666</v>
      </c>
      <c r="F119" s="44">
        <v>93197</v>
      </c>
      <c r="G119" s="377" t="s">
        <v>1345</v>
      </c>
      <c r="H119" s="39" t="s">
        <v>1245</v>
      </c>
      <c r="I119" s="38">
        <v>5.04</v>
      </c>
      <c r="J119" s="531" t="s">
        <v>1346</v>
      </c>
      <c r="K119" s="38">
        <v>129.55000000000001</v>
      </c>
      <c r="L119" s="38">
        <v>652.92999999999995</v>
      </c>
    </row>
    <row r="120" spans="1:26" collapsed="1" x14ac:dyDescent="0.25">
      <c r="B120" s="556" t="s">
        <v>65</v>
      </c>
      <c r="C120" s="556"/>
      <c r="D120" s="556"/>
      <c r="E120" s="556"/>
      <c r="F120" s="556"/>
      <c r="G120" s="557" t="s">
        <v>416</v>
      </c>
      <c r="H120" s="558"/>
      <c r="I120" s="559"/>
      <c r="J120" s="560"/>
      <c r="K120" s="559"/>
      <c r="L120" s="561">
        <v>47783.74</v>
      </c>
    </row>
    <row r="121" spans="1:26" ht="24" x14ac:dyDescent="0.25">
      <c r="A121" s="2" t="s">
        <v>913</v>
      </c>
      <c r="B121" s="39" t="s">
        <v>320</v>
      </c>
      <c r="C121" s="39" t="s">
        <v>58</v>
      </c>
      <c r="D121" s="39" t="s">
        <v>60</v>
      </c>
      <c r="E121" s="39" t="s">
        <v>320</v>
      </c>
      <c r="F121" s="44">
        <v>2001003012</v>
      </c>
      <c r="G121" s="377" t="s">
        <v>1347</v>
      </c>
      <c r="H121" s="39" t="s">
        <v>1245</v>
      </c>
      <c r="I121" s="38">
        <v>50.849999999999994</v>
      </c>
      <c r="J121" s="531">
        <v>729.47</v>
      </c>
      <c r="K121" s="38">
        <v>939.7</v>
      </c>
      <c r="L121" s="38">
        <v>47783.74</v>
      </c>
    </row>
    <row r="122" spans="1:26" x14ac:dyDescent="0.25">
      <c r="B122" s="468"/>
      <c r="C122" s="468"/>
      <c r="D122" s="468"/>
      <c r="E122" s="468"/>
      <c r="F122" s="469"/>
      <c r="G122" s="479"/>
      <c r="H122" s="476"/>
      <c r="I122" s="514"/>
      <c r="J122" s="477"/>
      <c r="K122" s="514"/>
      <c r="L122" s="478"/>
    </row>
    <row r="123" spans="1:26" x14ac:dyDescent="0.25">
      <c r="B123" s="539" t="s">
        <v>140</v>
      </c>
      <c r="C123" s="539"/>
      <c r="D123" s="539"/>
      <c r="E123" s="539"/>
      <c r="F123" s="539"/>
      <c r="G123" s="532" t="s">
        <v>138</v>
      </c>
      <c r="H123" s="540"/>
      <c r="I123" s="541"/>
      <c r="J123" s="542"/>
      <c r="K123" s="541"/>
      <c r="L123" s="498">
        <v>157657.59</v>
      </c>
    </row>
    <row r="124" spans="1:26" ht="36" x14ac:dyDescent="0.25">
      <c r="B124" s="39" t="s">
        <v>142</v>
      </c>
      <c r="C124" s="39" t="s">
        <v>58</v>
      </c>
      <c r="D124" s="39" t="s">
        <v>59</v>
      </c>
      <c r="E124" s="39" t="s">
        <v>142</v>
      </c>
      <c r="F124" s="44">
        <v>92580</v>
      </c>
      <c r="G124" s="377" t="s">
        <v>1348</v>
      </c>
      <c r="H124" s="39" t="s">
        <v>46</v>
      </c>
      <c r="I124" s="38">
        <v>156.85</v>
      </c>
      <c r="J124" s="531" t="s">
        <v>1320</v>
      </c>
      <c r="K124" s="38">
        <v>70.94</v>
      </c>
      <c r="L124" s="38">
        <v>11126.93</v>
      </c>
    </row>
    <row r="125" spans="1:26" ht="24" x14ac:dyDescent="0.25">
      <c r="B125" s="39" t="s">
        <v>143</v>
      </c>
      <c r="C125" s="40" t="s">
        <v>58</v>
      </c>
      <c r="D125" s="40" t="s">
        <v>59</v>
      </c>
      <c r="E125" s="39" t="s">
        <v>143</v>
      </c>
      <c r="F125" s="376">
        <v>94216</v>
      </c>
      <c r="G125" s="377" t="s">
        <v>1349</v>
      </c>
      <c r="H125" s="39" t="s">
        <v>46</v>
      </c>
      <c r="I125" s="38">
        <v>156.85</v>
      </c>
      <c r="J125" s="531" t="s">
        <v>1350</v>
      </c>
      <c r="K125" s="38">
        <v>300.18</v>
      </c>
      <c r="L125" s="38">
        <v>47083.23</v>
      </c>
    </row>
    <row r="126" spans="1:26" x14ac:dyDescent="0.25">
      <c r="B126" s="39" t="s">
        <v>300</v>
      </c>
      <c r="C126" s="39" t="s">
        <v>58</v>
      </c>
      <c r="D126" s="39" t="s">
        <v>60</v>
      </c>
      <c r="E126" s="39" t="s">
        <v>300</v>
      </c>
      <c r="F126" s="44">
        <v>1001000135</v>
      </c>
      <c r="G126" s="377" t="s">
        <v>1351</v>
      </c>
      <c r="H126" s="39" t="s">
        <v>1245</v>
      </c>
      <c r="I126" s="38">
        <v>9.9</v>
      </c>
      <c r="J126" s="531">
        <v>46.03</v>
      </c>
      <c r="K126" s="38">
        <v>59.29</v>
      </c>
      <c r="L126" s="38">
        <v>586.97</v>
      </c>
    </row>
    <row r="127" spans="1:26" ht="24" x14ac:dyDescent="0.25">
      <c r="B127" s="39" t="s">
        <v>302</v>
      </c>
      <c r="C127" s="39" t="s">
        <v>58</v>
      </c>
      <c r="D127" s="39" t="s">
        <v>59</v>
      </c>
      <c r="E127" s="39" t="s">
        <v>302</v>
      </c>
      <c r="F127" s="44">
        <v>94213</v>
      </c>
      <c r="G127" s="377" t="s">
        <v>1352</v>
      </c>
      <c r="H127" s="39" t="s">
        <v>46</v>
      </c>
      <c r="I127" s="38">
        <v>456.5</v>
      </c>
      <c r="J127" s="531" t="s">
        <v>1353</v>
      </c>
      <c r="K127" s="38">
        <v>101.05</v>
      </c>
      <c r="L127" s="38">
        <v>46129.32</v>
      </c>
      <c r="Z127" s="491"/>
    </row>
    <row r="128" spans="1:26" ht="24" x14ac:dyDescent="0.25">
      <c r="B128" s="39" t="s">
        <v>337</v>
      </c>
      <c r="C128" s="39" t="s">
        <v>58</v>
      </c>
      <c r="D128" s="39" t="s">
        <v>59</v>
      </c>
      <c r="E128" s="39" t="s">
        <v>337</v>
      </c>
      <c r="F128" s="44">
        <v>94231</v>
      </c>
      <c r="G128" s="377" t="s">
        <v>1354</v>
      </c>
      <c r="H128" s="39" t="s">
        <v>1245</v>
      </c>
      <c r="I128" s="38">
        <v>60.96</v>
      </c>
      <c r="J128" s="531" t="s">
        <v>1355</v>
      </c>
      <c r="K128" s="38">
        <v>63.9</v>
      </c>
      <c r="L128" s="38">
        <v>3895.34</v>
      </c>
    </row>
    <row r="129" spans="1:26" x14ac:dyDescent="0.25">
      <c r="B129" s="39" t="s">
        <v>667</v>
      </c>
      <c r="C129" s="39" t="s">
        <v>58</v>
      </c>
      <c r="D129" s="39" t="s">
        <v>59</v>
      </c>
      <c r="E129" s="39" t="s">
        <v>667</v>
      </c>
      <c r="F129" s="44">
        <v>101979</v>
      </c>
      <c r="G129" s="377" t="s">
        <v>1356</v>
      </c>
      <c r="H129" s="39" t="s">
        <v>1245</v>
      </c>
      <c r="I129" s="38">
        <v>222.32</v>
      </c>
      <c r="J129" s="531" t="s">
        <v>1357</v>
      </c>
      <c r="K129" s="38">
        <v>49.5</v>
      </c>
      <c r="L129" s="38">
        <v>11004.84</v>
      </c>
      <c r="Z129" s="491"/>
    </row>
    <row r="130" spans="1:26" ht="24" collapsed="1" x14ac:dyDescent="0.25">
      <c r="B130" s="39" t="s">
        <v>301</v>
      </c>
      <c r="C130" s="39" t="s">
        <v>58</v>
      </c>
      <c r="D130" s="39" t="s">
        <v>59</v>
      </c>
      <c r="E130" s="39" t="s">
        <v>301</v>
      </c>
      <c r="F130" s="44">
        <v>94228</v>
      </c>
      <c r="G130" s="377" t="s">
        <v>1358</v>
      </c>
      <c r="H130" s="39" t="s">
        <v>1245</v>
      </c>
      <c r="I130" s="38">
        <v>53.6</v>
      </c>
      <c r="J130" s="531" t="s">
        <v>1359</v>
      </c>
      <c r="K130" s="38">
        <v>106.62</v>
      </c>
      <c r="L130" s="38">
        <v>5714.83</v>
      </c>
    </row>
    <row r="131" spans="1:26" x14ac:dyDescent="0.25">
      <c r="A131" s="2" t="s">
        <v>913</v>
      </c>
      <c r="B131" s="39" t="s">
        <v>668</v>
      </c>
      <c r="C131" s="39" t="s">
        <v>58</v>
      </c>
      <c r="D131" s="39" t="s">
        <v>108</v>
      </c>
      <c r="E131" s="39" t="s">
        <v>668</v>
      </c>
      <c r="F131" s="44">
        <v>112000</v>
      </c>
      <c r="G131" s="377" t="s">
        <v>1231</v>
      </c>
      <c r="H131" s="39" t="s">
        <v>46</v>
      </c>
      <c r="I131" s="38">
        <v>55.1</v>
      </c>
      <c r="J131" s="562">
        <v>452.47</v>
      </c>
      <c r="K131" s="38">
        <v>582.87</v>
      </c>
      <c r="L131" s="38">
        <v>32116.13</v>
      </c>
    </row>
    <row r="132" spans="1:26" x14ac:dyDescent="0.25">
      <c r="B132" s="468"/>
      <c r="C132" s="468"/>
      <c r="D132" s="468"/>
      <c r="E132" s="468"/>
      <c r="F132" s="469"/>
      <c r="G132" s="479"/>
      <c r="H132" s="476"/>
      <c r="I132" s="514"/>
      <c r="J132" s="477"/>
      <c r="K132" s="514"/>
      <c r="L132" s="478"/>
    </row>
    <row r="133" spans="1:26" x14ac:dyDescent="0.25">
      <c r="B133" s="539" t="s">
        <v>66</v>
      </c>
      <c r="C133" s="539"/>
      <c r="D133" s="539"/>
      <c r="E133" s="539"/>
      <c r="F133" s="539"/>
      <c r="G133" s="532" t="s">
        <v>141</v>
      </c>
      <c r="H133" s="540"/>
      <c r="I133" s="541"/>
      <c r="J133" s="542"/>
      <c r="K133" s="541"/>
      <c r="L133" s="498">
        <v>112934.84999999999</v>
      </c>
    </row>
    <row r="134" spans="1:26" x14ac:dyDescent="0.25">
      <c r="B134" s="556" t="s">
        <v>67</v>
      </c>
      <c r="C134" s="556"/>
      <c r="D134" s="556"/>
      <c r="E134" s="556"/>
      <c r="F134" s="556"/>
      <c r="G134" s="557" t="s">
        <v>145</v>
      </c>
      <c r="H134" s="558"/>
      <c r="I134" s="559"/>
      <c r="J134" s="560"/>
      <c r="K134" s="559"/>
      <c r="L134" s="561">
        <v>92061.109999999986</v>
      </c>
    </row>
    <row r="135" spans="1:26" ht="24" x14ac:dyDescent="0.25">
      <c r="B135" s="39" t="s">
        <v>148</v>
      </c>
      <c r="C135" s="39" t="s">
        <v>58</v>
      </c>
      <c r="D135" s="39" t="s">
        <v>60</v>
      </c>
      <c r="E135" s="39" t="s">
        <v>148</v>
      </c>
      <c r="F135" s="44">
        <v>1501000100</v>
      </c>
      <c r="G135" s="377" t="s">
        <v>1360</v>
      </c>
      <c r="H135" s="39" t="s">
        <v>46</v>
      </c>
      <c r="I135" s="38">
        <v>335.57920000000001</v>
      </c>
      <c r="J135" s="531">
        <v>6.54</v>
      </c>
      <c r="K135" s="38">
        <v>8.42</v>
      </c>
      <c r="L135" s="38">
        <v>2825.57</v>
      </c>
    </row>
    <row r="136" spans="1:26" ht="36" x14ac:dyDescent="0.25">
      <c r="B136" s="39" t="s">
        <v>149</v>
      </c>
      <c r="C136" s="39" t="s">
        <v>58</v>
      </c>
      <c r="D136" s="39" t="s">
        <v>59</v>
      </c>
      <c r="E136" s="39" t="s">
        <v>149</v>
      </c>
      <c r="F136" s="44">
        <v>87775</v>
      </c>
      <c r="G136" s="377" t="s">
        <v>1361</v>
      </c>
      <c r="H136" s="39" t="s">
        <v>46</v>
      </c>
      <c r="I136" s="38">
        <v>929.38960000000009</v>
      </c>
      <c r="J136" s="531" t="s">
        <v>1362</v>
      </c>
      <c r="K136" s="38">
        <v>59.48</v>
      </c>
      <c r="L136" s="38">
        <v>55280.09</v>
      </c>
    </row>
    <row r="137" spans="1:26" ht="48" x14ac:dyDescent="0.25">
      <c r="B137" s="39" t="s">
        <v>669</v>
      </c>
      <c r="C137" s="39" t="s">
        <v>58</v>
      </c>
      <c r="D137" s="39" t="s">
        <v>59</v>
      </c>
      <c r="E137" s="39" t="s">
        <v>669</v>
      </c>
      <c r="F137" s="44">
        <v>87527</v>
      </c>
      <c r="G137" s="377" t="s">
        <v>1363</v>
      </c>
      <c r="H137" s="39" t="s">
        <v>46</v>
      </c>
      <c r="I137" s="38">
        <v>54.210000000000008</v>
      </c>
      <c r="J137" s="531" t="s">
        <v>1364</v>
      </c>
      <c r="K137" s="38">
        <v>47.08</v>
      </c>
      <c r="L137" s="38">
        <v>2552.1999999999998</v>
      </c>
    </row>
    <row r="138" spans="1:26" ht="48" x14ac:dyDescent="0.25">
      <c r="B138" s="39" t="s">
        <v>670</v>
      </c>
      <c r="C138" s="39" t="s">
        <v>58</v>
      </c>
      <c r="D138" s="39" t="s">
        <v>59</v>
      </c>
      <c r="E138" s="39" t="s">
        <v>670</v>
      </c>
      <c r="F138" s="44">
        <v>87531</v>
      </c>
      <c r="G138" s="377" t="s">
        <v>1365</v>
      </c>
      <c r="H138" s="39" t="s">
        <v>46</v>
      </c>
      <c r="I138" s="38">
        <v>65.150000000000006</v>
      </c>
      <c r="J138" s="531" t="s">
        <v>1366</v>
      </c>
      <c r="K138" s="38">
        <v>41.84</v>
      </c>
      <c r="L138" s="38">
        <v>2725.87</v>
      </c>
    </row>
    <row r="139" spans="1:26" ht="48" x14ac:dyDescent="0.25">
      <c r="B139" s="39" t="s">
        <v>671</v>
      </c>
      <c r="C139" s="39" t="s">
        <v>58</v>
      </c>
      <c r="D139" s="39" t="s">
        <v>59</v>
      </c>
      <c r="E139" s="39" t="s">
        <v>671</v>
      </c>
      <c r="F139" s="44">
        <v>87535</v>
      </c>
      <c r="G139" s="377" t="s">
        <v>1367</v>
      </c>
      <c r="H139" s="39" t="s">
        <v>46</v>
      </c>
      <c r="I139" s="38">
        <v>93.789999999999992</v>
      </c>
      <c r="J139" s="531" t="s">
        <v>1368</v>
      </c>
      <c r="K139" s="38">
        <v>37.96</v>
      </c>
      <c r="L139" s="38">
        <v>3560.26</v>
      </c>
    </row>
    <row r="140" spans="1:26" ht="36" x14ac:dyDescent="0.25">
      <c r="B140" s="39" t="s">
        <v>672</v>
      </c>
      <c r="C140" s="39" t="s">
        <v>58</v>
      </c>
      <c r="D140" s="39" t="s">
        <v>59</v>
      </c>
      <c r="E140" s="39" t="s">
        <v>672</v>
      </c>
      <c r="F140" s="44">
        <v>87273</v>
      </c>
      <c r="G140" s="377" t="s">
        <v>1369</v>
      </c>
      <c r="H140" s="39" t="s">
        <v>46</v>
      </c>
      <c r="I140" s="38">
        <v>213.14999999999998</v>
      </c>
      <c r="J140" s="531" t="s">
        <v>1370</v>
      </c>
      <c r="K140" s="38">
        <v>81</v>
      </c>
      <c r="L140" s="38">
        <v>17265.150000000001</v>
      </c>
    </row>
    <row r="141" spans="1:26" ht="24" x14ac:dyDescent="0.25">
      <c r="B141" s="39" t="s">
        <v>673</v>
      </c>
      <c r="C141" s="39" t="s">
        <v>58</v>
      </c>
      <c r="D141" s="39" t="s">
        <v>59</v>
      </c>
      <c r="E141" s="39" t="s">
        <v>673</v>
      </c>
      <c r="F141" s="44">
        <v>98561</v>
      </c>
      <c r="G141" s="377" t="s">
        <v>1371</v>
      </c>
      <c r="H141" s="39" t="s">
        <v>46</v>
      </c>
      <c r="I141" s="38">
        <v>159.3015</v>
      </c>
      <c r="J141" s="531" t="s">
        <v>1372</v>
      </c>
      <c r="K141" s="38">
        <v>49.29</v>
      </c>
      <c r="L141" s="38">
        <v>7851.97</v>
      </c>
    </row>
    <row r="142" spans="1:26" x14ac:dyDescent="0.25">
      <c r="B142" s="556" t="s">
        <v>68</v>
      </c>
      <c r="C142" s="556"/>
      <c r="D142" s="556"/>
      <c r="E142" s="556"/>
      <c r="F142" s="556"/>
      <c r="G142" s="557" t="s">
        <v>146</v>
      </c>
      <c r="H142" s="558"/>
      <c r="I142" s="559"/>
      <c r="J142" s="560"/>
      <c r="K142" s="559"/>
      <c r="L142" s="561">
        <v>20873.739999999998</v>
      </c>
    </row>
    <row r="143" spans="1:26" ht="24" collapsed="1" x14ac:dyDescent="0.25">
      <c r="B143" s="39" t="s">
        <v>986</v>
      </c>
      <c r="C143" s="39" t="s">
        <v>58</v>
      </c>
      <c r="D143" s="39" t="s">
        <v>59</v>
      </c>
      <c r="E143" s="39" t="s">
        <v>986</v>
      </c>
      <c r="F143" s="44">
        <v>96110</v>
      </c>
      <c r="G143" s="377" t="s">
        <v>1373</v>
      </c>
      <c r="H143" s="39" t="s">
        <v>46</v>
      </c>
      <c r="I143" s="38">
        <v>154.39999999999998</v>
      </c>
      <c r="J143" s="531" t="s">
        <v>1374</v>
      </c>
      <c r="K143" s="38">
        <v>93.31</v>
      </c>
      <c r="L143" s="38">
        <v>14407.06</v>
      </c>
    </row>
    <row r="144" spans="1:26" ht="24" x14ac:dyDescent="0.25">
      <c r="B144" s="39" t="s">
        <v>987</v>
      </c>
      <c r="C144" s="39" t="s">
        <v>58</v>
      </c>
      <c r="D144" s="39" t="s">
        <v>59</v>
      </c>
      <c r="E144" s="39" t="s">
        <v>987</v>
      </c>
      <c r="F144" s="44">
        <v>96123</v>
      </c>
      <c r="G144" s="377" t="s">
        <v>1375</v>
      </c>
      <c r="H144" s="39" t="s">
        <v>1245</v>
      </c>
      <c r="I144" s="38">
        <v>143.1</v>
      </c>
      <c r="J144" s="531" t="s">
        <v>1376</v>
      </c>
      <c r="K144" s="38">
        <v>45.19</v>
      </c>
      <c r="L144" s="38">
        <v>6466.68</v>
      </c>
    </row>
    <row r="145" spans="2:12" x14ac:dyDescent="0.25">
      <c r="B145" s="39"/>
      <c r="C145" s="39"/>
      <c r="D145" s="39"/>
      <c r="E145" s="39"/>
      <c r="F145" s="44"/>
      <c r="G145" s="375"/>
      <c r="H145" s="488"/>
      <c r="I145" s="515"/>
      <c r="J145" s="489"/>
      <c r="K145" s="515"/>
      <c r="L145" s="490"/>
    </row>
    <row r="146" spans="2:12" x14ac:dyDescent="0.25">
      <c r="B146" s="539" t="s">
        <v>69</v>
      </c>
      <c r="C146" s="539"/>
      <c r="D146" s="539"/>
      <c r="E146" s="539"/>
      <c r="F146" s="539"/>
      <c r="G146" s="532" t="s">
        <v>308</v>
      </c>
      <c r="H146" s="540"/>
      <c r="I146" s="541"/>
      <c r="J146" s="542"/>
      <c r="K146" s="541"/>
      <c r="L146" s="498">
        <v>123997.81000000001</v>
      </c>
    </row>
    <row r="147" spans="2:12" x14ac:dyDescent="0.25">
      <c r="B147" s="543" t="s">
        <v>70</v>
      </c>
      <c r="C147" s="543"/>
      <c r="D147" s="543"/>
      <c r="E147" s="543"/>
      <c r="F147" s="543"/>
      <c r="G147" s="544" t="s">
        <v>147</v>
      </c>
      <c r="H147" s="545"/>
      <c r="I147" s="546"/>
      <c r="J147" s="547"/>
      <c r="K147" s="546"/>
      <c r="L147" s="548">
        <v>15883.84</v>
      </c>
    </row>
    <row r="148" spans="2:12" ht="36" x14ac:dyDescent="0.25">
      <c r="B148" s="39" t="s">
        <v>183</v>
      </c>
      <c r="C148" s="39" t="s">
        <v>58</v>
      </c>
      <c r="D148" s="39" t="s">
        <v>59</v>
      </c>
      <c r="E148" s="39" t="s">
        <v>183</v>
      </c>
      <c r="F148" s="44">
        <v>94559</v>
      </c>
      <c r="G148" s="377" t="s">
        <v>1377</v>
      </c>
      <c r="H148" s="39" t="s">
        <v>46</v>
      </c>
      <c r="I148" s="38">
        <v>3.7</v>
      </c>
      <c r="J148" s="531" t="s">
        <v>1378</v>
      </c>
      <c r="K148" s="38">
        <v>1012.58</v>
      </c>
      <c r="L148" s="38">
        <v>3746.54</v>
      </c>
    </row>
    <row r="149" spans="2:12" s="94" customFormat="1" ht="24" x14ac:dyDescent="0.25">
      <c r="B149" s="39" t="s">
        <v>184</v>
      </c>
      <c r="C149" s="39" t="s">
        <v>58</v>
      </c>
      <c r="D149" s="39" t="s">
        <v>59</v>
      </c>
      <c r="E149" s="39" t="s">
        <v>184</v>
      </c>
      <c r="F149" s="44">
        <v>102166</v>
      </c>
      <c r="G149" s="377" t="s">
        <v>1379</v>
      </c>
      <c r="H149" s="39" t="s">
        <v>46</v>
      </c>
      <c r="I149" s="38">
        <v>3.7</v>
      </c>
      <c r="J149" s="531" t="s">
        <v>1380</v>
      </c>
      <c r="K149" s="38">
        <v>371.96</v>
      </c>
      <c r="L149" s="38">
        <v>1376.25</v>
      </c>
    </row>
    <row r="150" spans="2:12" ht="36" x14ac:dyDescent="0.25">
      <c r="B150" s="39" t="s">
        <v>988</v>
      </c>
      <c r="C150" s="39" t="s">
        <v>58</v>
      </c>
      <c r="D150" s="39" t="s">
        <v>59</v>
      </c>
      <c r="E150" s="39" t="s">
        <v>988</v>
      </c>
      <c r="F150" s="44">
        <v>94569</v>
      </c>
      <c r="G150" s="377" t="s">
        <v>1381</v>
      </c>
      <c r="H150" s="39" t="s">
        <v>46</v>
      </c>
      <c r="I150" s="38">
        <v>1.44</v>
      </c>
      <c r="J150" s="531" t="s">
        <v>1382</v>
      </c>
      <c r="K150" s="38">
        <v>1196.9100000000001</v>
      </c>
      <c r="L150" s="38">
        <v>1723.55</v>
      </c>
    </row>
    <row r="151" spans="2:12" ht="36" x14ac:dyDescent="0.25">
      <c r="B151" s="39" t="s">
        <v>991</v>
      </c>
      <c r="C151" s="39" t="s">
        <v>58</v>
      </c>
      <c r="D151" s="39" t="s">
        <v>61</v>
      </c>
      <c r="E151" s="39" t="s">
        <v>991</v>
      </c>
      <c r="F151" s="44" t="s">
        <v>709</v>
      </c>
      <c r="G151" s="377" t="s">
        <v>992</v>
      </c>
      <c r="H151" s="39" t="s">
        <v>122</v>
      </c>
      <c r="I151" s="38">
        <v>2</v>
      </c>
      <c r="J151" s="531">
        <v>3507.81</v>
      </c>
      <c r="K151" s="38">
        <v>4518.75</v>
      </c>
      <c r="L151" s="38">
        <v>9037.5</v>
      </c>
    </row>
    <row r="152" spans="2:12" x14ac:dyDescent="0.25">
      <c r="B152" s="543" t="s">
        <v>71</v>
      </c>
      <c r="C152" s="543"/>
      <c r="D152" s="543"/>
      <c r="E152" s="543"/>
      <c r="F152" s="543"/>
      <c r="G152" s="544" t="s">
        <v>150</v>
      </c>
      <c r="H152" s="545"/>
      <c r="I152" s="546"/>
      <c r="J152" s="547"/>
      <c r="K152" s="546"/>
      <c r="L152" s="548">
        <v>25981.49</v>
      </c>
    </row>
    <row r="153" spans="2:12" ht="24" x14ac:dyDescent="0.25">
      <c r="B153" s="39" t="s">
        <v>168</v>
      </c>
      <c r="C153" s="39" t="s">
        <v>58</v>
      </c>
      <c r="D153" s="39" t="s">
        <v>60</v>
      </c>
      <c r="E153" s="39" t="s">
        <v>168</v>
      </c>
      <c r="F153" s="44">
        <v>1101002010</v>
      </c>
      <c r="G153" s="377" t="s">
        <v>1383</v>
      </c>
      <c r="H153" s="39" t="s">
        <v>46</v>
      </c>
      <c r="I153" s="38">
        <v>13.65</v>
      </c>
      <c r="J153" s="531">
        <v>952.49</v>
      </c>
      <c r="K153" s="38">
        <v>1226.99</v>
      </c>
      <c r="L153" s="38">
        <v>16748.41</v>
      </c>
    </row>
    <row r="154" spans="2:12" ht="24" x14ac:dyDescent="0.25">
      <c r="B154" s="39" t="s">
        <v>169</v>
      </c>
      <c r="C154" s="39" t="s">
        <v>58</v>
      </c>
      <c r="D154" s="39" t="s">
        <v>59</v>
      </c>
      <c r="E154" s="39" t="s">
        <v>169</v>
      </c>
      <c r="F154" s="496">
        <v>91341</v>
      </c>
      <c r="G154" s="377" t="s">
        <v>1384</v>
      </c>
      <c r="H154" s="39" t="s">
        <v>46</v>
      </c>
      <c r="I154" s="38">
        <v>6.74</v>
      </c>
      <c r="J154" s="531" t="s">
        <v>1385</v>
      </c>
      <c r="K154" s="38">
        <v>927.76</v>
      </c>
      <c r="L154" s="38">
        <v>6253.1</v>
      </c>
    </row>
    <row r="155" spans="2:12" ht="36" x14ac:dyDescent="0.25">
      <c r="B155" s="39" t="s">
        <v>170</v>
      </c>
      <c r="C155" s="39" t="s">
        <v>58</v>
      </c>
      <c r="D155" s="39" t="s">
        <v>59</v>
      </c>
      <c r="E155" s="39" t="s">
        <v>170</v>
      </c>
      <c r="F155" s="44">
        <v>90830</v>
      </c>
      <c r="G155" s="377" t="s">
        <v>1386</v>
      </c>
      <c r="H155" s="39" t="s">
        <v>122</v>
      </c>
      <c r="I155" s="38">
        <v>8</v>
      </c>
      <c r="J155" s="531" t="s">
        <v>1387</v>
      </c>
      <c r="K155" s="38">
        <v>224.08</v>
      </c>
      <c r="L155" s="38">
        <v>1792.64</v>
      </c>
    </row>
    <row r="156" spans="2:12" ht="36" x14ac:dyDescent="0.25">
      <c r="B156" s="39" t="s">
        <v>674</v>
      </c>
      <c r="C156" s="39" t="s">
        <v>58</v>
      </c>
      <c r="D156" s="39" t="s">
        <v>59</v>
      </c>
      <c r="E156" s="39" t="s">
        <v>674</v>
      </c>
      <c r="F156" s="496">
        <v>90831</v>
      </c>
      <c r="G156" s="377" t="s">
        <v>1388</v>
      </c>
      <c r="H156" s="39" t="s">
        <v>122</v>
      </c>
      <c r="I156" s="38">
        <v>6</v>
      </c>
      <c r="J156" s="531" t="s">
        <v>1389</v>
      </c>
      <c r="K156" s="38">
        <v>197.89</v>
      </c>
      <c r="L156" s="38">
        <v>1187.3399999999999</v>
      </c>
    </row>
    <row r="157" spans="2:12" x14ac:dyDescent="0.25">
      <c r="B157" s="543" t="s">
        <v>298</v>
      </c>
      <c r="C157" s="543"/>
      <c r="D157" s="543"/>
      <c r="E157" s="543"/>
      <c r="F157" s="543"/>
      <c r="G157" s="544" t="s">
        <v>498</v>
      </c>
      <c r="H157" s="545"/>
      <c r="I157" s="546"/>
      <c r="J157" s="547"/>
      <c r="K157" s="546"/>
      <c r="L157" s="548">
        <v>13918.41</v>
      </c>
    </row>
    <row r="158" spans="2:12" x14ac:dyDescent="0.25">
      <c r="B158" s="39" t="s">
        <v>675</v>
      </c>
      <c r="C158" s="39" t="s">
        <v>58</v>
      </c>
      <c r="D158" s="39" t="s">
        <v>108</v>
      </c>
      <c r="E158" s="39" t="s">
        <v>675</v>
      </c>
      <c r="F158" s="44">
        <v>112618</v>
      </c>
      <c r="G158" s="377" t="s">
        <v>993</v>
      </c>
      <c r="H158" s="39" t="s">
        <v>46</v>
      </c>
      <c r="I158" s="38">
        <v>4.2</v>
      </c>
      <c r="J158" s="531">
        <v>841.07</v>
      </c>
      <c r="K158" s="38">
        <v>1083.46</v>
      </c>
      <c r="L158" s="38">
        <v>4550.53</v>
      </c>
    </row>
    <row r="159" spans="2:12" x14ac:dyDescent="0.25">
      <c r="B159" s="39" t="s">
        <v>1127</v>
      </c>
      <c r="C159" s="39" t="s">
        <v>58</v>
      </c>
      <c r="D159" s="39" t="s">
        <v>108</v>
      </c>
      <c r="E159" s="39" t="s">
        <v>1127</v>
      </c>
      <c r="F159" s="44">
        <v>111418</v>
      </c>
      <c r="G159" s="375" t="s">
        <v>994</v>
      </c>
      <c r="H159" s="39" t="s">
        <v>46</v>
      </c>
      <c r="I159" s="38">
        <v>10.56</v>
      </c>
      <c r="J159" s="497">
        <v>688.65</v>
      </c>
      <c r="K159" s="38">
        <v>887.11</v>
      </c>
      <c r="L159" s="38">
        <v>9367.8799999999992</v>
      </c>
    </row>
    <row r="160" spans="2:12" x14ac:dyDescent="0.25">
      <c r="B160" s="563" t="s">
        <v>299</v>
      </c>
      <c r="C160" s="563"/>
      <c r="D160" s="563"/>
      <c r="E160" s="563"/>
      <c r="F160" s="563"/>
      <c r="G160" s="564" t="s">
        <v>499</v>
      </c>
      <c r="H160" s="565"/>
      <c r="I160" s="566"/>
      <c r="J160" s="567"/>
      <c r="K160" s="566"/>
      <c r="L160" s="568">
        <v>68214.070000000007</v>
      </c>
    </row>
    <row r="161" spans="1:12" ht="48" x14ac:dyDescent="0.25">
      <c r="A161" s="2" t="s">
        <v>583</v>
      </c>
      <c r="B161" s="39" t="s">
        <v>676</v>
      </c>
      <c r="C161" s="39" t="s">
        <v>58</v>
      </c>
      <c r="D161" s="39" t="s">
        <v>59</v>
      </c>
      <c r="E161" s="39" t="s">
        <v>676</v>
      </c>
      <c r="F161" s="44">
        <v>102364</v>
      </c>
      <c r="G161" s="377" t="s">
        <v>1390</v>
      </c>
      <c r="H161" s="39" t="s">
        <v>46</v>
      </c>
      <c r="I161" s="38">
        <v>255.79</v>
      </c>
      <c r="J161" s="531" t="s">
        <v>1391</v>
      </c>
      <c r="K161" s="38">
        <v>266.68</v>
      </c>
      <c r="L161" s="38">
        <v>68214.070000000007</v>
      </c>
    </row>
    <row r="162" spans="1:12" x14ac:dyDescent="0.25">
      <c r="B162" s="468"/>
      <c r="C162" s="468"/>
      <c r="D162" s="468"/>
      <c r="E162" s="468"/>
      <c r="F162" s="469"/>
      <c r="G162" s="479"/>
      <c r="H162" s="476"/>
      <c r="I162" s="514"/>
      <c r="J162" s="477"/>
      <c r="K162" s="514"/>
      <c r="L162" s="478"/>
    </row>
    <row r="163" spans="1:12" x14ac:dyDescent="0.25">
      <c r="B163" s="539" t="s">
        <v>152</v>
      </c>
      <c r="C163" s="539"/>
      <c r="D163" s="539"/>
      <c r="E163" s="539"/>
      <c r="F163" s="539"/>
      <c r="G163" s="532" t="s">
        <v>139</v>
      </c>
      <c r="H163" s="540"/>
      <c r="I163" s="541"/>
      <c r="J163" s="542"/>
      <c r="K163" s="541"/>
      <c r="L163" s="498">
        <v>79702.94</v>
      </c>
    </row>
    <row r="164" spans="1:12" x14ac:dyDescent="0.25">
      <c r="B164" s="543" t="s">
        <v>154</v>
      </c>
      <c r="C164" s="543"/>
      <c r="D164" s="543"/>
      <c r="E164" s="543"/>
      <c r="F164" s="543"/>
      <c r="G164" s="544" t="s">
        <v>166</v>
      </c>
      <c r="H164" s="545"/>
      <c r="I164" s="546"/>
      <c r="J164" s="547"/>
      <c r="K164" s="546"/>
      <c r="L164" s="548">
        <v>10789.46</v>
      </c>
    </row>
    <row r="165" spans="1:12" ht="24" x14ac:dyDescent="0.25">
      <c r="B165" s="39" t="s">
        <v>393</v>
      </c>
      <c r="C165" s="39" t="s">
        <v>58</v>
      </c>
      <c r="D165" s="39" t="s">
        <v>59</v>
      </c>
      <c r="E165" s="39" t="s">
        <v>393</v>
      </c>
      <c r="F165" s="44">
        <v>95241</v>
      </c>
      <c r="G165" s="377" t="s">
        <v>1315</v>
      </c>
      <c r="H165" s="39" t="s">
        <v>46</v>
      </c>
      <c r="I165" s="38">
        <v>154.4</v>
      </c>
      <c r="J165" s="531" t="s">
        <v>1316</v>
      </c>
      <c r="K165" s="38">
        <v>36.86</v>
      </c>
      <c r="L165" s="38">
        <v>5691.18</v>
      </c>
    </row>
    <row r="166" spans="1:12" ht="36" x14ac:dyDescent="0.25">
      <c r="B166" s="39" t="s">
        <v>394</v>
      </c>
      <c r="C166" s="39" t="s">
        <v>58</v>
      </c>
      <c r="D166" s="39" t="s">
        <v>60</v>
      </c>
      <c r="E166" s="39" t="s">
        <v>394</v>
      </c>
      <c r="F166" s="44">
        <v>1701000116</v>
      </c>
      <c r="G166" s="377" t="s">
        <v>1392</v>
      </c>
      <c r="H166" s="39" t="s">
        <v>46</v>
      </c>
      <c r="I166" s="38">
        <v>154.4</v>
      </c>
      <c r="J166" s="531">
        <v>25.64</v>
      </c>
      <c r="K166" s="38">
        <v>33.020000000000003</v>
      </c>
      <c r="L166" s="38">
        <v>5098.28</v>
      </c>
    </row>
    <row r="167" spans="1:12" x14ac:dyDescent="0.25">
      <c r="B167" s="543" t="s">
        <v>210</v>
      </c>
      <c r="C167" s="543"/>
      <c r="D167" s="543"/>
      <c r="E167" s="543"/>
      <c r="F167" s="543"/>
      <c r="G167" s="544" t="s">
        <v>338</v>
      </c>
      <c r="H167" s="545"/>
      <c r="I167" s="546"/>
      <c r="J167" s="547"/>
      <c r="K167" s="546"/>
      <c r="L167" s="548">
        <v>18301.62</v>
      </c>
    </row>
    <row r="168" spans="1:12" ht="36" x14ac:dyDescent="0.25">
      <c r="B168" s="39" t="s">
        <v>395</v>
      </c>
      <c r="C168" s="39" t="s">
        <v>58</v>
      </c>
      <c r="D168" s="39" t="s">
        <v>59</v>
      </c>
      <c r="E168" s="39" t="s">
        <v>395</v>
      </c>
      <c r="F168" s="44">
        <v>87255</v>
      </c>
      <c r="G168" s="377" t="s">
        <v>1393</v>
      </c>
      <c r="H168" s="39" t="s">
        <v>46</v>
      </c>
      <c r="I168" s="38">
        <v>9.6</v>
      </c>
      <c r="J168" s="531" t="s">
        <v>1394</v>
      </c>
      <c r="K168" s="38">
        <v>135.87</v>
      </c>
      <c r="L168" s="38">
        <v>1304.3499999999999</v>
      </c>
    </row>
    <row r="169" spans="1:12" ht="36" x14ac:dyDescent="0.25">
      <c r="B169" s="39" t="s">
        <v>396</v>
      </c>
      <c r="C169" s="39" t="s">
        <v>58</v>
      </c>
      <c r="D169" s="39" t="s">
        <v>59</v>
      </c>
      <c r="E169" s="39" t="s">
        <v>396</v>
      </c>
      <c r="F169" s="44">
        <v>87256</v>
      </c>
      <c r="G169" s="377" t="s">
        <v>1395</v>
      </c>
      <c r="H169" s="39" t="s">
        <v>46</v>
      </c>
      <c r="I169" s="38">
        <v>28.83</v>
      </c>
      <c r="J169" s="531" t="s">
        <v>1396</v>
      </c>
      <c r="K169" s="38">
        <v>120.54</v>
      </c>
      <c r="L169" s="38">
        <v>3475.16</v>
      </c>
    </row>
    <row r="170" spans="1:12" ht="36" x14ac:dyDescent="0.25">
      <c r="B170" s="39" t="s">
        <v>677</v>
      </c>
      <c r="C170" s="39" t="s">
        <v>58</v>
      </c>
      <c r="D170" s="39" t="s">
        <v>59</v>
      </c>
      <c r="E170" s="39" t="s">
        <v>677</v>
      </c>
      <c r="F170" s="44">
        <v>87257</v>
      </c>
      <c r="G170" s="377" t="s">
        <v>1397</v>
      </c>
      <c r="H170" s="39" t="s">
        <v>46</v>
      </c>
      <c r="I170" s="38">
        <v>113.19999999999999</v>
      </c>
      <c r="J170" s="531" t="s">
        <v>1398</v>
      </c>
      <c r="K170" s="38">
        <v>111.13</v>
      </c>
      <c r="L170" s="38">
        <v>12579.91</v>
      </c>
    </row>
    <row r="171" spans="1:12" ht="24" x14ac:dyDescent="0.25">
      <c r="B171" s="39" t="s">
        <v>730</v>
      </c>
      <c r="C171" s="39" t="s">
        <v>58</v>
      </c>
      <c r="D171" s="39" t="s">
        <v>59</v>
      </c>
      <c r="E171" s="39" t="s">
        <v>730</v>
      </c>
      <c r="F171" s="44">
        <v>88650</v>
      </c>
      <c r="G171" s="377" t="s">
        <v>1399</v>
      </c>
      <c r="H171" s="39" t="s">
        <v>1245</v>
      </c>
      <c r="I171" s="38">
        <v>47.61</v>
      </c>
      <c r="J171" s="531" t="s">
        <v>1400</v>
      </c>
      <c r="K171" s="38">
        <v>19.79</v>
      </c>
      <c r="L171" s="38">
        <v>942.2</v>
      </c>
    </row>
    <row r="172" spans="1:12" collapsed="1" x14ac:dyDescent="0.25">
      <c r="B172" s="543" t="s">
        <v>1128</v>
      </c>
      <c r="C172" s="543"/>
      <c r="D172" s="543"/>
      <c r="E172" s="543"/>
      <c r="F172" s="543"/>
      <c r="G172" s="544" t="s">
        <v>338</v>
      </c>
      <c r="H172" s="545"/>
      <c r="I172" s="546"/>
      <c r="J172" s="547"/>
      <c r="K172" s="546"/>
      <c r="L172" s="548">
        <v>50611.86</v>
      </c>
    </row>
    <row r="173" spans="1:12" ht="36" x14ac:dyDescent="0.25">
      <c r="A173" s="2" t="s">
        <v>583</v>
      </c>
      <c r="B173" s="39" t="s">
        <v>1129</v>
      </c>
      <c r="C173" s="39" t="s">
        <v>58</v>
      </c>
      <c r="D173" s="39" t="s">
        <v>59</v>
      </c>
      <c r="E173" s="39" t="s">
        <v>1129</v>
      </c>
      <c r="F173" s="44">
        <v>94994</v>
      </c>
      <c r="G173" s="377" t="s">
        <v>1401</v>
      </c>
      <c r="H173" s="39" t="s">
        <v>46</v>
      </c>
      <c r="I173" s="38">
        <v>402.48</v>
      </c>
      <c r="J173" s="531" t="s">
        <v>1402</v>
      </c>
      <c r="K173" s="38">
        <v>125.75</v>
      </c>
      <c r="L173" s="38">
        <v>50611.86</v>
      </c>
    </row>
    <row r="174" spans="1:12" x14ac:dyDescent="0.25">
      <c r="B174" s="468"/>
      <c r="C174" s="468"/>
      <c r="D174" s="468"/>
      <c r="E174" s="468"/>
      <c r="F174" s="469"/>
      <c r="G174" s="479"/>
      <c r="H174" s="476"/>
      <c r="I174" s="514"/>
      <c r="J174" s="477"/>
      <c r="K174" s="514"/>
      <c r="L174" s="478"/>
    </row>
    <row r="175" spans="1:12" s="95" customFormat="1" x14ac:dyDescent="0.25">
      <c r="B175" s="539" t="s">
        <v>156</v>
      </c>
      <c r="C175" s="539"/>
      <c r="D175" s="539"/>
      <c r="E175" s="539"/>
      <c r="F175" s="539"/>
      <c r="G175" s="532" t="s">
        <v>151</v>
      </c>
      <c r="H175" s="540"/>
      <c r="I175" s="541"/>
      <c r="J175" s="542"/>
      <c r="K175" s="541"/>
      <c r="L175" s="498">
        <v>88863.94</v>
      </c>
    </row>
    <row r="176" spans="1:12" s="95" customFormat="1" x14ac:dyDescent="0.25">
      <c r="B176" s="533" t="s">
        <v>185</v>
      </c>
      <c r="C176" s="533"/>
      <c r="D176" s="533"/>
      <c r="E176" s="533"/>
      <c r="F176" s="533"/>
      <c r="G176" s="534" t="s">
        <v>1010</v>
      </c>
      <c r="H176" s="535"/>
      <c r="I176" s="536"/>
      <c r="J176" s="537"/>
      <c r="K176" s="536"/>
      <c r="L176" s="499">
        <v>72711.8</v>
      </c>
    </row>
    <row r="177" spans="2:26" s="95" customFormat="1" ht="48" x14ac:dyDescent="0.25">
      <c r="B177" s="39" t="s">
        <v>678</v>
      </c>
      <c r="C177" s="39" t="s">
        <v>58</v>
      </c>
      <c r="D177" s="39" t="s">
        <v>59</v>
      </c>
      <c r="E177" s="39" t="s">
        <v>678</v>
      </c>
      <c r="F177" s="44">
        <v>94703</v>
      </c>
      <c r="G177" s="377" t="s">
        <v>1403</v>
      </c>
      <c r="H177" s="39" t="s">
        <v>122</v>
      </c>
      <c r="I177" s="38">
        <v>1</v>
      </c>
      <c r="J177" s="531" t="s">
        <v>1404</v>
      </c>
      <c r="K177" s="38">
        <v>29.43</v>
      </c>
      <c r="L177" s="38">
        <v>29.43</v>
      </c>
      <c r="Z177" s="95" t="s">
        <v>774</v>
      </c>
    </row>
    <row r="178" spans="2:26" s="95" customFormat="1" ht="24" x14ac:dyDescent="0.25">
      <c r="B178" s="39" t="s">
        <v>773</v>
      </c>
      <c r="C178" s="39" t="s">
        <v>58</v>
      </c>
      <c r="D178" s="39" t="s">
        <v>59</v>
      </c>
      <c r="E178" s="39" t="s">
        <v>773</v>
      </c>
      <c r="F178" s="44">
        <v>89408</v>
      </c>
      <c r="G178" s="377" t="s">
        <v>1405</v>
      </c>
      <c r="H178" s="39" t="s">
        <v>122</v>
      </c>
      <c r="I178" s="38">
        <v>3</v>
      </c>
      <c r="J178" s="531" t="s">
        <v>1406</v>
      </c>
      <c r="K178" s="38">
        <v>9.2100000000000009</v>
      </c>
      <c r="L178" s="38">
        <v>27.63</v>
      </c>
      <c r="Z178" s="95" t="s">
        <v>775</v>
      </c>
    </row>
    <row r="179" spans="2:26" s="95" customFormat="1" ht="24" x14ac:dyDescent="0.25">
      <c r="B179" s="39" t="s">
        <v>1012</v>
      </c>
      <c r="C179" s="39" t="s">
        <v>58</v>
      </c>
      <c r="D179" s="39" t="s">
        <v>59</v>
      </c>
      <c r="E179" s="39" t="s">
        <v>1012</v>
      </c>
      <c r="F179" s="44">
        <v>89402</v>
      </c>
      <c r="G179" s="377" t="s">
        <v>1407</v>
      </c>
      <c r="H179" s="39" t="s">
        <v>1245</v>
      </c>
      <c r="I179" s="38">
        <v>119.65</v>
      </c>
      <c r="J179" s="531" t="s">
        <v>1408</v>
      </c>
      <c r="K179" s="38">
        <v>15.13</v>
      </c>
      <c r="L179" s="38">
        <v>1810.3</v>
      </c>
    </row>
    <row r="180" spans="2:26" s="95" customFormat="1" ht="24" x14ac:dyDescent="0.25">
      <c r="B180" s="39" t="s">
        <v>1013</v>
      </c>
      <c r="C180" s="39" t="s">
        <v>58</v>
      </c>
      <c r="D180" s="39" t="s">
        <v>59</v>
      </c>
      <c r="E180" s="39" t="s">
        <v>1013</v>
      </c>
      <c r="F180" s="44">
        <v>89440</v>
      </c>
      <c r="G180" s="377" t="s">
        <v>1409</v>
      </c>
      <c r="H180" s="39" t="s">
        <v>122</v>
      </c>
      <c r="I180" s="38">
        <v>5</v>
      </c>
      <c r="J180" s="531" t="s">
        <v>1410</v>
      </c>
      <c r="K180" s="38">
        <v>12.92</v>
      </c>
      <c r="L180" s="38">
        <v>64.599999999999994</v>
      </c>
    </row>
    <row r="181" spans="2:26" s="95" customFormat="1" ht="36" x14ac:dyDescent="0.25">
      <c r="B181" s="39" t="s">
        <v>1014</v>
      </c>
      <c r="C181" s="39" t="s">
        <v>58</v>
      </c>
      <c r="D181" s="39" t="s">
        <v>59</v>
      </c>
      <c r="E181" s="39" t="s">
        <v>1014</v>
      </c>
      <c r="F181" s="44">
        <v>97902</v>
      </c>
      <c r="G181" s="377" t="s">
        <v>1411</v>
      </c>
      <c r="H181" s="39" t="s">
        <v>122</v>
      </c>
      <c r="I181" s="38">
        <v>1</v>
      </c>
      <c r="J181" s="531" t="s">
        <v>1412</v>
      </c>
      <c r="K181" s="38">
        <v>677.25</v>
      </c>
      <c r="L181" s="38">
        <v>677.25</v>
      </c>
    </row>
    <row r="182" spans="2:26" s="95" customFormat="1" ht="36" x14ac:dyDescent="0.25">
      <c r="B182" s="39" t="s">
        <v>1015</v>
      </c>
      <c r="C182" s="39" t="s">
        <v>58</v>
      </c>
      <c r="D182" s="39" t="s">
        <v>59</v>
      </c>
      <c r="E182" s="39" t="s">
        <v>1015</v>
      </c>
      <c r="F182" s="44">
        <v>97901</v>
      </c>
      <c r="G182" s="377" t="s">
        <v>1413</v>
      </c>
      <c r="H182" s="39" t="s">
        <v>122</v>
      </c>
      <c r="I182" s="38">
        <v>5</v>
      </c>
      <c r="J182" s="531" t="s">
        <v>1414</v>
      </c>
      <c r="K182" s="38">
        <v>345.85</v>
      </c>
      <c r="L182" s="38">
        <v>1729.25</v>
      </c>
    </row>
    <row r="183" spans="2:26" s="95" customFormat="1" ht="36" x14ac:dyDescent="0.25">
      <c r="B183" s="39" t="s">
        <v>1016</v>
      </c>
      <c r="C183" s="39" t="s">
        <v>58</v>
      </c>
      <c r="D183" s="39" t="s">
        <v>59</v>
      </c>
      <c r="E183" s="39" t="s">
        <v>1016</v>
      </c>
      <c r="F183" s="44">
        <v>104328</v>
      </c>
      <c r="G183" s="377" t="s">
        <v>1415</v>
      </c>
      <c r="H183" s="39" t="s">
        <v>122</v>
      </c>
      <c r="I183" s="38">
        <v>9</v>
      </c>
      <c r="J183" s="531" t="s">
        <v>1416</v>
      </c>
      <c r="K183" s="38">
        <v>97.63</v>
      </c>
      <c r="L183" s="38">
        <v>878.67</v>
      </c>
    </row>
    <row r="184" spans="2:26" s="95" customFormat="1" ht="36" x14ac:dyDescent="0.25">
      <c r="B184" s="39" t="s">
        <v>1017</v>
      </c>
      <c r="C184" s="39" t="s">
        <v>58</v>
      </c>
      <c r="D184" s="39" t="s">
        <v>59</v>
      </c>
      <c r="E184" s="39" t="s">
        <v>1017</v>
      </c>
      <c r="F184" s="44">
        <v>89728</v>
      </c>
      <c r="G184" s="377" t="s">
        <v>1417</v>
      </c>
      <c r="H184" s="39" t="s">
        <v>122</v>
      </c>
      <c r="I184" s="38">
        <v>9</v>
      </c>
      <c r="J184" s="531" t="s">
        <v>1418</v>
      </c>
      <c r="K184" s="38">
        <v>17</v>
      </c>
      <c r="L184" s="38">
        <v>153</v>
      </c>
    </row>
    <row r="185" spans="2:26" ht="36" x14ac:dyDescent="0.25">
      <c r="B185" s="39" t="s">
        <v>1018</v>
      </c>
      <c r="C185" s="39" t="s">
        <v>58</v>
      </c>
      <c r="D185" s="39" t="s">
        <v>59</v>
      </c>
      <c r="E185" s="39" t="s">
        <v>1018</v>
      </c>
      <c r="F185" s="44">
        <v>89746</v>
      </c>
      <c r="G185" s="377" t="s">
        <v>1419</v>
      </c>
      <c r="H185" s="39" t="s">
        <v>122</v>
      </c>
      <c r="I185" s="38">
        <v>7</v>
      </c>
      <c r="J185" s="531" t="s">
        <v>1420</v>
      </c>
      <c r="K185" s="38">
        <v>37.43</v>
      </c>
      <c r="L185" s="38">
        <v>262.01</v>
      </c>
    </row>
    <row r="186" spans="2:26" ht="36" x14ac:dyDescent="0.25">
      <c r="B186" s="39" t="s">
        <v>1019</v>
      </c>
      <c r="C186" s="39" t="s">
        <v>58</v>
      </c>
      <c r="D186" s="39" t="s">
        <v>59</v>
      </c>
      <c r="E186" s="39" t="s">
        <v>1019</v>
      </c>
      <c r="F186" s="44">
        <v>89726</v>
      </c>
      <c r="G186" s="377" t="s">
        <v>1421</v>
      </c>
      <c r="H186" s="39" t="s">
        <v>122</v>
      </c>
      <c r="I186" s="38">
        <v>2</v>
      </c>
      <c r="J186" s="531" t="s">
        <v>1422</v>
      </c>
      <c r="K186" s="38">
        <v>12.36</v>
      </c>
      <c r="L186" s="38">
        <v>24.72</v>
      </c>
    </row>
    <row r="187" spans="2:26" ht="36" x14ac:dyDescent="0.25">
      <c r="B187" s="39" t="s">
        <v>1020</v>
      </c>
      <c r="C187" s="39" t="s">
        <v>58</v>
      </c>
      <c r="D187" s="39" t="s">
        <v>59</v>
      </c>
      <c r="E187" s="39" t="s">
        <v>1020</v>
      </c>
      <c r="F187" s="44">
        <v>89802</v>
      </c>
      <c r="G187" s="377" t="s">
        <v>1423</v>
      </c>
      <c r="H187" s="39" t="s">
        <v>122</v>
      </c>
      <c r="I187" s="38">
        <v>1</v>
      </c>
      <c r="J187" s="531" t="s">
        <v>1424</v>
      </c>
      <c r="K187" s="38">
        <v>14.63</v>
      </c>
      <c r="L187" s="38">
        <v>14.63</v>
      </c>
    </row>
    <row r="188" spans="2:26" ht="36" x14ac:dyDescent="0.25">
      <c r="B188" s="39" t="s">
        <v>1021</v>
      </c>
      <c r="C188" s="39" t="s">
        <v>58</v>
      </c>
      <c r="D188" s="39" t="s">
        <v>59</v>
      </c>
      <c r="E188" s="39" t="s">
        <v>1021</v>
      </c>
      <c r="F188" s="44">
        <v>89744</v>
      </c>
      <c r="G188" s="377" t="s">
        <v>1425</v>
      </c>
      <c r="H188" s="39" t="s">
        <v>122</v>
      </c>
      <c r="I188" s="38">
        <v>7</v>
      </c>
      <c r="J188" s="531" t="s">
        <v>1426</v>
      </c>
      <c r="K188" s="38">
        <v>36</v>
      </c>
      <c r="L188" s="38">
        <v>252</v>
      </c>
    </row>
    <row r="189" spans="2:26" ht="36" x14ac:dyDescent="0.25">
      <c r="B189" s="39" t="s">
        <v>1022</v>
      </c>
      <c r="C189" s="39" t="s">
        <v>58</v>
      </c>
      <c r="D189" s="39" t="s">
        <v>59</v>
      </c>
      <c r="E189" s="39" t="s">
        <v>1022</v>
      </c>
      <c r="F189" s="44">
        <v>89724</v>
      </c>
      <c r="G189" s="377" t="s">
        <v>1427</v>
      </c>
      <c r="H189" s="39" t="s">
        <v>122</v>
      </c>
      <c r="I189" s="38">
        <v>9</v>
      </c>
      <c r="J189" s="531" t="s">
        <v>1428</v>
      </c>
      <c r="K189" s="38">
        <v>11.96</v>
      </c>
      <c r="L189" s="38">
        <v>107.64</v>
      </c>
    </row>
    <row r="190" spans="2:26" ht="36" x14ac:dyDescent="0.25">
      <c r="B190" s="39" t="s">
        <v>1023</v>
      </c>
      <c r="C190" s="39" t="s">
        <v>58</v>
      </c>
      <c r="D190" s="39" t="s">
        <v>59</v>
      </c>
      <c r="E190" s="39" t="s">
        <v>1023</v>
      </c>
      <c r="F190" s="44">
        <v>104345</v>
      </c>
      <c r="G190" s="377" t="s">
        <v>1429</v>
      </c>
      <c r="H190" s="39" t="s">
        <v>122</v>
      </c>
      <c r="I190" s="38">
        <v>1</v>
      </c>
      <c r="J190" s="531" t="s">
        <v>1430</v>
      </c>
      <c r="K190" s="38">
        <v>59.75</v>
      </c>
      <c r="L190" s="38">
        <v>59.75</v>
      </c>
    </row>
    <row r="191" spans="2:26" ht="36" x14ac:dyDescent="0.25">
      <c r="B191" s="39" t="s">
        <v>1024</v>
      </c>
      <c r="C191" s="39" t="s">
        <v>58</v>
      </c>
      <c r="D191" s="39" t="s">
        <v>60</v>
      </c>
      <c r="E191" s="39" t="s">
        <v>1024</v>
      </c>
      <c r="F191" s="44">
        <v>1301005094</v>
      </c>
      <c r="G191" s="377" t="s">
        <v>1431</v>
      </c>
      <c r="H191" s="39" t="s">
        <v>122</v>
      </c>
      <c r="I191" s="38">
        <v>5</v>
      </c>
      <c r="J191" s="531">
        <v>40.07</v>
      </c>
      <c r="K191" s="38">
        <v>51.61</v>
      </c>
      <c r="L191" s="38">
        <v>258.05</v>
      </c>
    </row>
    <row r="192" spans="2:26" ht="36" x14ac:dyDescent="0.25">
      <c r="B192" s="39" t="s">
        <v>1025</v>
      </c>
      <c r="C192" s="39" t="s">
        <v>58</v>
      </c>
      <c r="D192" s="39" t="s">
        <v>59</v>
      </c>
      <c r="E192" s="39" t="s">
        <v>1025</v>
      </c>
      <c r="F192" s="44">
        <v>89797</v>
      </c>
      <c r="G192" s="377" t="s">
        <v>1432</v>
      </c>
      <c r="H192" s="39" t="s">
        <v>122</v>
      </c>
      <c r="I192" s="38">
        <v>2</v>
      </c>
      <c r="J192" s="531" t="s">
        <v>1433</v>
      </c>
      <c r="K192" s="38">
        <v>72.400000000000006</v>
      </c>
      <c r="L192" s="38">
        <v>144.80000000000001</v>
      </c>
    </row>
    <row r="193" spans="2:12" ht="36" x14ac:dyDescent="0.25">
      <c r="B193" s="39" t="s">
        <v>1026</v>
      </c>
      <c r="C193" s="39" t="s">
        <v>58</v>
      </c>
      <c r="D193" s="39" t="s">
        <v>59</v>
      </c>
      <c r="E193" s="39" t="s">
        <v>1026</v>
      </c>
      <c r="F193" s="44">
        <v>89783</v>
      </c>
      <c r="G193" s="377" t="s">
        <v>1434</v>
      </c>
      <c r="H193" s="39" t="s">
        <v>122</v>
      </c>
      <c r="I193" s="38">
        <v>2</v>
      </c>
      <c r="J193" s="531" t="s">
        <v>1435</v>
      </c>
      <c r="K193" s="38">
        <v>17.989999999999998</v>
      </c>
      <c r="L193" s="38">
        <v>35.979999999999997</v>
      </c>
    </row>
    <row r="194" spans="2:12" s="95" customFormat="1" ht="36" x14ac:dyDescent="0.25">
      <c r="B194" s="39" t="s">
        <v>1027</v>
      </c>
      <c r="C194" s="39" t="s">
        <v>58</v>
      </c>
      <c r="D194" s="39" t="s">
        <v>59</v>
      </c>
      <c r="E194" s="39" t="s">
        <v>1027</v>
      </c>
      <c r="F194" s="44">
        <v>89714</v>
      </c>
      <c r="G194" s="377" t="s">
        <v>1436</v>
      </c>
      <c r="H194" s="39" t="s">
        <v>1245</v>
      </c>
      <c r="I194" s="38">
        <v>92.77</v>
      </c>
      <c r="J194" s="531" t="s">
        <v>1437</v>
      </c>
      <c r="K194" s="38">
        <v>48.91</v>
      </c>
      <c r="L194" s="38">
        <v>4537.38</v>
      </c>
    </row>
    <row r="195" spans="2:12" s="95" customFormat="1" ht="36" x14ac:dyDescent="0.25">
      <c r="B195" s="39" t="s">
        <v>1028</v>
      </c>
      <c r="C195" s="39" t="s">
        <v>58</v>
      </c>
      <c r="D195" s="39" t="s">
        <v>59</v>
      </c>
      <c r="E195" s="39" t="s">
        <v>1028</v>
      </c>
      <c r="F195" s="44">
        <v>89712</v>
      </c>
      <c r="G195" s="377" t="s">
        <v>1438</v>
      </c>
      <c r="H195" s="39" t="s">
        <v>1245</v>
      </c>
      <c r="I195" s="38">
        <v>14.86</v>
      </c>
      <c r="J195" s="531" t="s">
        <v>1439</v>
      </c>
      <c r="K195" s="38">
        <v>35.15</v>
      </c>
      <c r="L195" s="38">
        <v>522.32000000000005</v>
      </c>
    </row>
    <row r="196" spans="2:12" ht="36" x14ac:dyDescent="0.25">
      <c r="B196" s="39" t="s">
        <v>1029</v>
      </c>
      <c r="C196" s="39" t="s">
        <v>58</v>
      </c>
      <c r="D196" s="39" t="s">
        <v>59</v>
      </c>
      <c r="E196" s="39" t="s">
        <v>1029</v>
      </c>
      <c r="F196" s="44">
        <v>89711</v>
      </c>
      <c r="G196" s="377" t="s">
        <v>1440</v>
      </c>
      <c r="H196" s="39" t="s">
        <v>1245</v>
      </c>
      <c r="I196" s="38">
        <v>10.9</v>
      </c>
      <c r="J196" s="531" t="s">
        <v>1441</v>
      </c>
      <c r="K196" s="38">
        <v>26.17</v>
      </c>
      <c r="L196" s="38">
        <v>285.25</v>
      </c>
    </row>
    <row r="197" spans="2:12" ht="36" x14ac:dyDescent="0.25">
      <c r="B197" s="39" t="s">
        <v>1030</v>
      </c>
      <c r="C197" s="39" t="s">
        <v>58</v>
      </c>
      <c r="D197" s="39" t="s">
        <v>59</v>
      </c>
      <c r="E197" s="39" t="s">
        <v>1030</v>
      </c>
      <c r="F197" s="44">
        <v>89802</v>
      </c>
      <c r="G197" s="377" t="s">
        <v>1423</v>
      </c>
      <c r="H197" s="39" t="s">
        <v>122</v>
      </c>
      <c r="I197" s="38">
        <v>3</v>
      </c>
      <c r="J197" s="531" t="s">
        <v>1424</v>
      </c>
      <c r="K197" s="38">
        <v>14.63</v>
      </c>
      <c r="L197" s="38">
        <v>43.89</v>
      </c>
    </row>
    <row r="198" spans="2:12" ht="36" x14ac:dyDescent="0.25">
      <c r="B198" s="39" t="s">
        <v>1031</v>
      </c>
      <c r="C198" s="39" t="s">
        <v>58</v>
      </c>
      <c r="D198" s="39" t="s">
        <v>59</v>
      </c>
      <c r="E198" s="39" t="s">
        <v>1031</v>
      </c>
      <c r="F198" s="44">
        <v>89731</v>
      </c>
      <c r="G198" s="377" t="s">
        <v>1442</v>
      </c>
      <c r="H198" s="39" t="s">
        <v>122</v>
      </c>
      <c r="I198" s="38">
        <v>4</v>
      </c>
      <c r="J198" s="531" t="s">
        <v>1443</v>
      </c>
      <c r="K198" s="38">
        <v>18.43</v>
      </c>
      <c r="L198" s="38">
        <v>73.72</v>
      </c>
    </row>
    <row r="199" spans="2:12" ht="36" x14ac:dyDescent="0.25">
      <c r="B199" s="39" t="s">
        <v>1032</v>
      </c>
      <c r="C199" s="39" t="s">
        <v>58</v>
      </c>
      <c r="D199" s="39" t="s">
        <v>59</v>
      </c>
      <c r="E199" s="39" t="s">
        <v>1032</v>
      </c>
      <c r="F199" s="44">
        <v>89827</v>
      </c>
      <c r="G199" s="377" t="s">
        <v>1444</v>
      </c>
      <c r="H199" s="39" t="s">
        <v>122</v>
      </c>
      <c r="I199" s="38">
        <v>1</v>
      </c>
      <c r="J199" s="531" t="s">
        <v>1445</v>
      </c>
      <c r="K199" s="38">
        <v>28.88</v>
      </c>
      <c r="L199" s="38">
        <v>28.88</v>
      </c>
    </row>
    <row r="200" spans="2:12" ht="36" x14ac:dyDescent="0.25">
      <c r="B200" s="39" t="s">
        <v>1033</v>
      </c>
      <c r="C200" s="39" t="s">
        <v>58</v>
      </c>
      <c r="D200" s="39" t="s">
        <v>59</v>
      </c>
      <c r="E200" s="39" t="s">
        <v>1033</v>
      </c>
      <c r="F200" s="44">
        <v>89712</v>
      </c>
      <c r="G200" s="377" t="s">
        <v>1438</v>
      </c>
      <c r="H200" s="39" t="s">
        <v>1245</v>
      </c>
      <c r="I200" s="38">
        <v>9.26</v>
      </c>
      <c r="J200" s="531" t="s">
        <v>1439</v>
      </c>
      <c r="K200" s="38">
        <v>35.15</v>
      </c>
      <c r="L200" s="38">
        <v>325.48</v>
      </c>
    </row>
    <row r="201" spans="2:12" ht="36" x14ac:dyDescent="0.25">
      <c r="B201" s="39" t="s">
        <v>1034</v>
      </c>
      <c r="C201" s="39" t="s">
        <v>58</v>
      </c>
      <c r="D201" s="39" t="s">
        <v>59</v>
      </c>
      <c r="E201" s="39" t="s">
        <v>1034</v>
      </c>
      <c r="F201" s="44">
        <v>89712</v>
      </c>
      <c r="G201" s="377" t="s">
        <v>1438</v>
      </c>
      <c r="H201" s="39" t="s">
        <v>1245</v>
      </c>
      <c r="I201" s="38">
        <v>1.2</v>
      </c>
      <c r="J201" s="531" t="s">
        <v>1439</v>
      </c>
      <c r="K201" s="38">
        <v>35.15</v>
      </c>
      <c r="L201" s="38">
        <v>42.18</v>
      </c>
    </row>
    <row r="202" spans="2:12" ht="36" x14ac:dyDescent="0.25">
      <c r="B202" s="39" t="s">
        <v>1035</v>
      </c>
      <c r="C202" s="39" t="s">
        <v>58</v>
      </c>
      <c r="D202" s="39" t="s">
        <v>59</v>
      </c>
      <c r="E202" s="39" t="s">
        <v>1035</v>
      </c>
      <c r="F202" s="44">
        <v>89733</v>
      </c>
      <c r="G202" s="377" t="s">
        <v>1446</v>
      </c>
      <c r="H202" s="39" t="s">
        <v>122</v>
      </c>
      <c r="I202" s="38">
        <v>2</v>
      </c>
      <c r="J202" s="531" t="s">
        <v>1447</v>
      </c>
      <c r="K202" s="38">
        <v>33.01</v>
      </c>
      <c r="L202" s="38">
        <v>66.02</v>
      </c>
    </row>
    <row r="203" spans="2:12" ht="36" x14ac:dyDescent="0.25">
      <c r="B203" s="39" t="s">
        <v>1036</v>
      </c>
      <c r="C203" s="39" t="s">
        <v>58</v>
      </c>
      <c r="D203" s="39" t="s">
        <v>59</v>
      </c>
      <c r="E203" s="39" t="s">
        <v>1036</v>
      </c>
      <c r="F203" s="44">
        <v>89802</v>
      </c>
      <c r="G203" s="377" t="s">
        <v>1423</v>
      </c>
      <c r="H203" s="39" t="s">
        <v>122</v>
      </c>
      <c r="I203" s="38">
        <v>2</v>
      </c>
      <c r="J203" s="531" t="s">
        <v>1424</v>
      </c>
      <c r="K203" s="38">
        <v>14.63</v>
      </c>
      <c r="L203" s="38">
        <v>29.26</v>
      </c>
    </row>
    <row r="204" spans="2:12" ht="36" x14ac:dyDescent="0.25">
      <c r="B204" s="39" t="s">
        <v>1037</v>
      </c>
      <c r="C204" s="39" t="s">
        <v>58</v>
      </c>
      <c r="D204" s="39" t="s">
        <v>59</v>
      </c>
      <c r="E204" s="39" t="s">
        <v>1037</v>
      </c>
      <c r="F204" s="44">
        <v>89731</v>
      </c>
      <c r="G204" s="377" t="s">
        <v>1442</v>
      </c>
      <c r="H204" s="39" t="s">
        <v>122</v>
      </c>
      <c r="I204" s="38">
        <v>15</v>
      </c>
      <c r="J204" s="531" t="s">
        <v>1443</v>
      </c>
      <c r="K204" s="38">
        <v>18.43</v>
      </c>
      <c r="L204" s="38">
        <v>276.45</v>
      </c>
    </row>
    <row r="205" spans="2:12" ht="36" x14ac:dyDescent="0.25">
      <c r="B205" s="39" t="s">
        <v>1038</v>
      </c>
      <c r="C205" s="39" t="s">
        <v>58</v>
      </c>
      <c r="D205" s="39" t="s">
        <v>59</v>
      </c>
      <c r="E205" s="39" t="s">
        <v>1038</v>
      </c>
      <c r="F205" s="44">
        <v>89712</v>
      </c>
      <c r="G205" s="377" t="s">
        <v>1438</v>
      </c>
      <c r="H205" s="39" t="s">
        <v>1245</v>
      </c>
      <c r="I205" s="38">
        <v>3.43</v>
      </c>
      <c r="J205" s="531" t="s">
        <v>1439</v>
      </c>
      <c r="K205" s="38">
        <v>35.15</v>
      </c>
      <c r="L205" s="38">
        <v>120.56</v>
      </c>
    </row>
    <row r="206" spans="2:12" ht="36" x14ac:dyDescent="0.25">
      <c r="B206" s="39" t="s">
        <v>1039</v>
      </c>
      <c r="C206" s="39" t="s">
        <v>58</v>
      </c>
      <c r="D206" s="39" t="s">
        <v>59</v>
      </c>
      <c r="E206" s="39" t="s">
        <v>1039</v>
      </c>
      <c r="F206" s="44">
        <v>89784</v>
      </c>
      <c r="G206" s="377" t="s">
        <v>1448</v>
      </c>
      <c r="H206" s="39" t="s">
        <v>122</v>
      </c>
      <c r="I206" s="38">
        <v>9</v>
      </c>
      <c r="J206" s="531" t="s">
        <v>1449</v>
      </c>
      <c r="K206" s="38">
        <v>31.57</v>
      </c>
      <c r="L206" s="38">
        <v>284.13</v>
      </c>
    </row>
    <row r="207" spans="2:12" ht="24" x14ac:dyDescent="0.25">
      <c r="B207" s="39" t="s">
        <v>1040</v>
      </c>
      <c r="C207" s="39" t="s">
        <v>58</v>
      </c>
      <c r="D207" s="39" t="s">
        <v>59</v>
      </c>
      <c r="E207" s="39" t="s">
        <v>1040</v>
      </c>
      <c r="F207" s="44">
        <v>94499</v>
      </c>
      <c r="G207" s="377" t="s">
        <v>1450</v>
      </c>
      <c r="H207" s="39" t="s">
        <v>122</v>
      </c>
      <c r="I207" s="38">
        <v>2</v>
      </c>
      <c r="J207" s="531" t="s">
        <v>1451</v>
      </c>
      <c r="K207" s="38">
        <v>217.08</v>
      </c>
      <c r="L207" s="38">
        <v>434.16</v>
      </c>
    </row>
    <row r="208" spans="2:12" ht="24" x14ac:dyDescent="0.25">
      <c r="B208" s="39" t="s">
        <v>1041</v>
      </c>
      <c r="C208" s="39" t="s">
        <v>58</v>
      </c>
      <c r="D208" s="39" t="s">
        <v>59</v>
      </c>
      <c r="E208" s="39" t="s">
        <v>1041</v>
      </c>
      <c r="F208" s="44">
        <v>89987</v>
      </c>
      <c r="G208" s="377" t="s">
        <v>1452</v>
      </c>
      <c r="H208" s="39" t="s">
        <v>122</v>
      </c>
      <c r="I208" s="38">
        <v>11</v>
      </c>
      <c r="J208" s="531" t="s">
        <v>1453</v>
      </c>
      <c r="K208" s="38">
        <v>71.400000000000006</v>
      </c>
      <c r="L208" s="38">
        <v>785.4</v>
      </c>
    </row>
    <row r="209" spans="2:12" ht="24" x14ac:dyDescent="0.25">
      <c r="B209" s="39" t="s">
        <v>1042</v>
      </c>
      <c r="C209" s="39" t="s">
        <v>58</v>
      </c>
      <c r="D209" s="39" t="s">
        <v>59</v>
      </c>
      <c r="E209" s="39" t="s">
        <v>1042</v>
      </c>
      <c r="F209" s="44">
        <v>89985</v>
      </c>
      <c r="G209" s="377" t="s">
        <v>1454</v>
      </c>
      <c r="H209" s="39" t="s">
        <v>122</v>
      </c>
      <c r="I209" s="38">
        <v>2</v>
      </c>
      <c r="J209" s="531" t="s">
        <v>1455</v>
      </c>
      <c r="K209" s="38">
        <v>67.959999999999994</v>
      </c>
      <c r="L209" s="38">
        <v>135.91999999999999</v>
      </c>
    </row>
    <row r="210" spans="2:12" ht="24" x14ac:dyDescent="0.25">
      <c r="B210" s="39" t="s">
        <v>1043</v>
      </c>
      <c r="C210" s="39" t="s">
        <v>58</v>
      </c>
      <c r="D210" s="39" t="s">
        <v>59</v>
      </c>
      <c r="E210" s="39" t="s">
        <v>1043</v>
      </c>
      <c r="F210" s="44">
        <v>94489</v>
      </c>
      <c r="G210" s="377" t="s">
        <v>1456</v>
      </c>
      <c r="H210" s="39" t="s">
        <v>122</v>
      </c>
      <c r="I210" s="38">
        <v>1</v>
      </c>
      <c r="J210" s="531" t="s">
        <v>1457</v>
      </c>
      <c r="K210" s="38">
        <v>37.479999999999997</v>
      </c>
      <c r="L210" s="38">
        <v>37.479999999999997</v>
      </c>
    </row>
    <row r="211" spans="2:12" ht="24" x14ac:dyDescent="0.25">
      <c r="B211" s="39" t="s">
        <v>1044</v>
      </c>
      <c r="C211" s="39" t="s">
        <v>58</v>
      </c>
      <c r="D211" s="39" t="s">
        <v>59</v>
      </c>
      <c r="E211" s="39" t="s">
        <v>1044</v>
      </c>
      <c r="F211" s="44">
        <v>94490</v>
      </c>
      <c r="G211" s="377" t="s">
        <v>1458</v>
      </c>
      <c r="H211" s="39" t="s">
        <v>122</v>
      </c>
      <c r="I211" s="38">
        <v>1</v>
      </c>
      <c r="J211" s="531" t="s">
        <v>1459</v>
      </c>
      <c r="K211" s="38">
        <v>56.12</v>
      </c>
      <c r="L211" s="38">
        <v>56.12</v>
      </c>
    </row>
    <row r="212" spans="2:12" ht="36" x14ac:dyDescent="0.25">
      <c r="B212" s="39" t="s">
        <v>1045</v>
      </c>
      <c r="C212" s="39" t="s">
        <v>58</v>
      </c>
      <c r="D212" s="39" t="s">
        <v>59</v>
      </c>
      <c r="E212" s="39" t="s">
        <v>1045</v>
      </c>
      <c r="F212" s="44">
        <v>89385</v>
      </c>
      <c r="G212" s="377" t="s">
        <v>1460</v>
      </c>
      <c r="H212" s="39" t="s">
        <v>122</v>
      </c>
      <c r="I212" s="38">
        <v>2</v>
      </c>
      <c r="J212" s="531" t="s">
        <v>1461</v>
      </c>
      <c r="K212" s="38">
        <v>8.32</v>
      </c>
      <c r="L212" s="38">
        <v>16.64</v>
      </c>
    </row>
    <row r="213" spans="2:12" ht="48" x14ac:dyDescent="0.25">
      <c r="B213" s="39" t="s">
        <v>1046</v>
      </c>
      <c r="C213" s="39" t="s">
        <v>58</v>
      </c>
      <c r="D213" s="39" t="s">
        <v>59</v>
      </c>
      <c r="E213" s="39" t="s">
        <v>1046</v>
      </c>
      <c r="F213" s="44">
        <v>94704</v>
      </c>
      <c r="G213" s="377" t="s">
        <v>1462</v>
      </c>
      <c r="H213" s="39" t="s">
        <v>122</v>
      </c>
      <c r="I213" s="38">
        <v>2</v>
      </c>
      <c r="J213" s="531" t="s">
        <v>1463</v>
      </c>
      <c r="K213" s="38">
        <v>39.83</v>
      </c>
      <c r="L213" s="38">
        <v>79.66</v>
      </c>
    </row>
    <row r="214" spans="2:12" ht="48" x14ac:dyDescent="0.25">
      <c r="B214" s="39" t="s">
        <v>1047</v>
      </c>
      <c r="C214" s="39" t="s">
        <v>58</v>
      </c>
      <c r="D214" s="39" t="s">
        <v>59</v>
      </c>
      <c r="E214" s="39" t="s">
        <v>1047</v>
      </c>
      <c r="F214" s="44">
        <v>94789</v>
      </c>
      <c r="G214" s="377" t="s">
        <v>1464</v>
      </c>
      <c r="H214" s="39" t="s">
        <v>122</v>
      </c>
      <c r="I214" s="38">
        <v>2</v>
      </c>
      <c r="J214" s="531" t="s">
        <v>1465</v>
      </c>
      <c r="K214" s="38">
        <v>364.49</v>
      </c>
      <c r="L214" s="38">
        <v>728.98</v>
      </c>
    </row>
    <row r="215" spans="2:12" ht="36" x14ac:dyDescent="0.25">
      <c r="B215" s="39" t="s">
        <v>1048</v>
      </c>
      <c r="C215" s="39" t="s">
        <v>58</v>
      </c>
      <c r="D215" s="39" t="s">
        <v>59</v>
      </c>
      <c r="E215" s="39" t="s">
        <v>1048</v>
      </c>
      <c r="F215" s="44">
        <v>89383</v>
      </c>
      <c r="G215" s="377" t="s">
        <v>1466</v>
      </c>
      <c r="H215" s="39" t="s">
        <v>122</v>
      </c>
      <c r="I215" s="38">
        <v>24</v>
      </c>
      <c r="J215" s="531" t="s">
        <v>1467</v>
      </c>
      <c r="K215" s="38">
        <v>7.27</v>
      </c>
      <c r="L215" s="38">
        <v>174.48</v>
      </c>
    </row>
    <row r="216" spans="2:12" ht="48" x14ac:dyDescent="0.25">
      <c r="B216" s="39" t="s">
        <v>1049</v>
      </c>
      <c r="C216" s="39" t="s">
        <v>58</v>
      </c>
      <c r="D216" s="39" t="s">
        <v>59</v>
      </c>
      <c r="E216" s="39" t="s">
        <v>1049</v>
      </c>
      <c r="F216" s="44">
        <v>94662</v>
      </c>
      <c r="G216" s="377" t="s">
        <v>1468</v>
      </c>
      <c r="H216" s="39" t="s">
        <v>122</v>
      </c>
      <c r="I216" s="38">
        <v>7</v>
      </c>
      <c r="J216" s="531" t="s">
        <v>1469</v>
      </c>
      <c r="K216" s="38">
        <v>16.47</v>
      </c>
      <c r="L216" s="38">
        <v>115.29</v>
      </c>
    </row>
    <row r="217" spans="2:12" ht="48" x14ac:dyDescent="0.25">
      <c r="B217" s="39" t="s">
        <v>1050</v>
      </c>
      <c r="C217" s="39" t="s">
        <v>58</v>
      </c>
      <c r="D217" s="39" t="s">
        <v>59</v>
      </c>
      <c r="E217" s="39" t="s">
        <v>1050</v>
      </c>
      <c r="F217" s="44">
        <v>94666</v>
      </c>
      <c r="G217" s="377" t="s">
        <v>1470</v>
      </c>
      <c r="H217" s="39" t="s">
        <v>122</v>
      </c>
      <c r="I217" s="38">
        <v>4</v>
      </c>
      <c r="J217" s="531" t="s">
        <v>1471</v>
      </c>
      <c r="K217" s="38">
        <v>49.17</v>
      </c>
      <c r="L217" s="38">
        <v>196.68</v>
      </c>
    </row>
    <row r="218" spans="2:12" ht="24" x14ac:dyDescent="0.25">
      <c r="B218" s="39" t="s">
        <v>1051</v>
      </c>
      <c r="C218" s="39" t="s">
        <v>58</v>
      </c>
      <c r="D218" s="39" t="s">
        <v>59</v>
      </c>
      <c r="E218" s="39" t="s">
        <v>1051</v>
      </c>
      <c r="F218" s="44">
        <v>103966</v>
      </c>
      <c r="G218" s="377" t="s">
        <v>1472</v>
      </c>
      <c r="H218" s="39" t="s">
        <v>122</v>
      </c>
      <c r="I218" s="38">
        <v>6</v>
      </c>
      <c r="J218" s="531" t="s">
        <v>1473</v>
      </c>
      <c r="K218" s="38">
        <v>12.59</v>
      </c>
      <c r="L218" s="38">
        <v>75.540000000000006</v>
      </c>
    </row>
    <row r="219" spans="2:12" x14ac:dyDescent="0.25">
      <c r="B219" s="39" t="s">
        <v>1052</v>
      </c>
      <c r="C219" s="39" t="s">
        <v>58</v>
      </c>
      <c r="D219" s="39" t="s">
        <v>108</v>
      </c>
      <c r="E219" s="39" t="s">
        <v>1052</v>
      </c>
      <c r="F219" s="44">
        <v>53366</v>
      </c>
      <c r="G219" s="377" t="s">
        <v>1011</v>
      </c>
      <c r="H219" s="39" t="s">
        <v>122</v>
      </c>
      <c r="I219" s="38">
        <v>8</v>
      </c>
      <c r="J219" s="531">
        <v>36.11</v>
      </c>
      <c r="K219" s="38">
        <v>46.51</v>
      </c>
      <c r="L219" s="38">
        <v>372.08</v>
      </c>
    </row>
    <row r="220" spans="2:12" ht="24" x14ac:dyDescent="0.25">
      <c r="B220" s="39" t="s">
        <v>1053</v>
      </c>
      <c r="C220" s="39" t="s">
        <v>58</v>
      </c>
      <c r="D220" s="39" t="s">
        <v>59</v>
      </c>
      <c r="E220" s="39" t="s">
        <v>1053</v>
      </c>
      <c r="F220" s="44">
        <v>89409</v>
      </c>
      <c r="G220" s="377" t="s">
        <v>1474</v>
      </c>
      <c r="H220" s="39" t="s">
        <v>122</v>
      </c>
      <c r="I220" s="38">
        <v>1</v>
      </c>
      <c r="J220" s="531" t="s">
        <v>1475</v>
      </c>
      <c r="K220" s="38">
        <v>10.51</v>
      </c>
      <c r="L220" s="38">
        <v>10.51</v>
      </c>
    </row>
    <row r="221" spans="2:12" ht="24" x14ac:dyDescent="0.25">
      <c r="B221" s="39" t="s">
        <v>1054</v>
      </c>
      <c r="C221" s="39" t="s">
        <v>58</v>
      </c>
      <c r="D221" s="39" t="s">
        <v>59</v>
      </c>
      <c r="E221" s="39" t="s">
        <v>1054</v>
      </c>
      <c r="F221" s="44">
        <v>89502</v>
      </c>
      <c r="G221" s="377" t="s">
        <v>1476</v>
      </c>
      <c r="H221" s="39" t="s">
        <v>122</v>
      </c>
      <c r="I221" s="38">
        <v>3</v>
      </c>
      <c r="J221" s="531" t="s">
        <v>1477</v>
      </c>
      <c r="K221" s="38">
        <v>22.04</v>
      </c>
      <c r="L221" s="38">
        <v>66.12</v>
      </c>
    </row>
    <row r="222" spans="2:12" ht="24" x14ac:dyDescent="0.25">
      <c r="B222" s="39" t="s">
        <v>1055</v>
      </c>
      <c r="C222" s="39" t="s">
        <v>58</v>
      </c>
      <c r="D222" s="39" t="s">
        <v>59</v>
      </c>
      <c r="E222" s="39" t="s">
        <v>1055</v>
      </c>
      <c r="F222" s="44">
        <v>89515</v>
      </c>
      <c r="G222" s="377" t="s">
        <v>1478</v>
      </c>
      <c r="H222" s="39" t="s">
        <v>122</v>
      </c>
      <c r="I222" s="38">
        <v>1</v>
      </c>
      <c r="J222" s="531" t="s">
        <v>1479</v>
      </c>
      <c r="K222" s="38">
        <v>124.67</v>
      </c>
      <c r="L222" s="38">
        <v>124.67</v>
      </c>
    </row>
    <row r="223" spans="2:12" ht="24" x14ac:dyDescent="0.25">
      <c r="B223" s="39" t="s">
        <v>1056</v>
      </c>
      <c r="C223" s="39" t="s">
        <v>58</v>
      </c>
      <c r="D223" s="39" t="s">
        <v>59</v>
      </c>
      <c r="E223" s="39" t="s">
        <v>1056</v>
      </c>
      <c r="F223" s="44">
        <v>89408</v>
      </c>
      <c r="G223" s="377" t="s">
        <v>1405</v>
      </c>
      <c r="H223" s="39" t="s">
        <v>122</v>
      </c>
      <c r="I223" s="38">
        <v>19</v>
      </c>
      <c r="J223" s="531" t="s">
        <v>1406</v>
      </c>
      <c r="K223" s="38">
        <v>9.2100000000000009</v>
      </c>
      <c r="L223" s="38">
        <v>174.99</v>
      </c>
    </row>
    <row r="224" spans="2:12" ht="24" x14ac:dyDescent="0.25">
      <c r="B224" s="39" t="s">
        <v>1057</v>
      </c>
      <c r="C224" s="39" t="s">
        <v>58</v>
      </c>
      <c r="D224" s="39" t="s">
        <v>59</v>
      </c>
      <c r="E224" s="39" t="s">
        <v>1057</v>
      </c>
      <c r="F224" s="44">
        <v>89413</v>
      </c>
      <c r="G224" s="377" t="s">
        <v>1480</v>
      </c>
      <c r="H224" s="39" t="s">
        <v>122</v>
      </c>
      <c r="I224" s="38">
        <v>1</v>
      </c>
      <c r="J224" s="531" t="s">
        <v>1481</v>
      </c>
      <c r="K224" s="38">
        <v>13.79</v>
      </c>
      <c r="L224" s="38">
        <v>13.79</v>
      </c>
    </row>
    <row r="225" spans="2:12" ht="36" x14ac:dyDescent="0.25">
      <c r="B225" s="39" t="s">
        <v>1058</v>
      </c>
      <c r="C225" s="39" t="s">
        <v>58</v>
      </c>
      <c r="D225" s="39" t="s">
        <v>59</v>
      </c>
      <c r="E225" s="39" t="s">
        <v>1058</v>
      </c>
      <c r="F225" s="44">
        <v>94678</v>
      </c>
      <c r="G225" s="377" t="s">
        <v>1482</v>
      </c>
      <c r="H225" s="39" t="s">
        <v>122</v>
      </c>
      <c r="I225" s="38">
        <v>8</v>
      </c>
      <c r="J225" s="531" t="s">
        <v>1483</v>
      </c>
      <c r="K225" s="38">
        <v>20.18</v>
      </c>
      <c r="L225" s="38">
        <v>161.44</v>
      </c>
    </row>
    <row r="226" spans="2:12" ht="36" x14ac:dyDescent="0.25">
      <c r="B226" s="39" t="s">
        <v>1059</v>
      </c>
      <c r="C226" s="39" t="s">
        <v>58</v>
      </c>
      <c r="D226" s="39" t="s">
        <v>59</v>
      </c>
      <c r="E226" s="39" t="s">
        <v>1059</v>
      </c>
      <c r="F226" s="44">
        <v>94682</v>
      </c>
      <c r="G226" s="377" t="s">
        <v>1484</v>
      </c>
      <c r="H226" s="39" t="s">
        <v>122</v>
      </c>
      <c r="I226" s="38">
        <v>10</v>
      </c>
      <c r="J226" s="531" t="s">
        <v>1485</v>
      </c>
      <c r="K226" s="38">
        <v>163.93</v>
      </c>
      <c r="L226" s="38">
        <v>1639.3</v>
      </c>
    </row>
    <row r="227" spans="2:12" ht="24" x14ac:dyDescent="0.25">
      <c r="B227" s="39" t="s">
        <v>1060</v>
      </c>
      <c r="C227" s="39" t="s">
        <v>58</v>
      </c>
      <c r="D227" s="39" t="s">
        <v>59</v>
      </c>
      <c r="E227" s="39" t="s">
        <v>1060</v>
      </c>
      <c r="F227" s="44">
        <v>89402</v>
      </c>
      <c r="G227" s="377" t="s">
        <v>1407</v>
      </c>
      <c r="H227" s="39" t="s">
        <v>1245</v>
      </c>
      <c r="I227" s="38">
        <v>36.74</v>
      </c>
      <c r="J227" s="531" t="s">
        <v>1408</v>
      </c>
      <c r="K227" s="38">
        <v>15.13</v>
      </c>
      <c r="L227" s="38">
        <v>555.87</v>
      </c>
    </row>
    <row r="228" spans="2:12" ht="24" x14ac:dyDescent="0.25">
      <c r="B228" s="39" t="s">
        <v>1061</v>
      </c>
      <c r="C228" s="39" t="s">
        <v>58</v>
      </c>
      <c r="D228" s="39" t="s">
        <v>59</v>
      </c>
      <c r="E228" s="39" t="s">
        <v>1061</v>
      </c>
      <c r="F228" s="44">
        <v>89357</v>
      </c>
      <c r="G228" s="377" t="s">
        <v>1486</v>
      </c>
      <c r="H228" s="39" t="s">
        <v>1245</v>
      </c>
      <c r="I228" s="38">
        <v>6.88</v>
      </c>
      <c r="J228" s="531" t="s">
        <v>1487</v>
      </c>
      <c r="K228" s="38">
        <v>38.200000000000003</v>
      </c>
      <c r="L228" s="38">
        <v>262.81</v>
      </c>
    </row>
    <row r="229" spans="2:12" ht="36" x14ac:dyDescent="0.25">
      <c r="B229" s="39" t="s">
        <v>1062</v>
      </c>
      <c r="C229" s="39" t="s">
        <v>58</v>
      </c>
      <c r="D229" s="39" t="s">
        <v>59</v>
      </c>
      <c r="E229" s="39" t="s">
        <v>1062</v>
      </c>
      <c r="F229" s="44">
        <v>94651</v>
      </c>
      <c r="G229" s="377" t="s">
        <v>1488</v>
      </c>
      <c r="H229" s="39" t="s">
        <v>1245</v>
      </c>
      <c r="I229" s="38">
        <v>25.37</v>
      </c>
      <c r="J229" s="531" t="s">
        <v>1489</v>
      </c>
      <c r="K229" s="38">
        <v>35.729999999999997</v>
      </c>
      <c r="L229" s="38">
        <v>906.47</v>
      </c>
    </row>
    <row r="230" spans="2:12" ht="36" x14ac:dyDescent="0.25">
      <c r="B230" s="39" t="s">
        <v>1063</v>
      </c>
      <c r="C230" s="39" t="s">
        <v>58</v>
      </c>
      <c r="D230" s="39" t="s">
        <v>59</v>
      </c>
      <c r="E230" s="39" t="s">
        <v>1063</v>
      </c>
      <c r="F230" s="44">
        <v>94653</v>
      </c>
      <c r="G230" s="377" t="s">
        <v>1490</v>
      </c>
      <c r="H230" s="39" t="s">
        <v>1245</v>
      </c>
      <c r="I230" s="38">
        <v>77.95</v>
      </c>
      <c r="J230" s="531" t="s">
        <v>1491</v>
      </c>
      <c r="K230" s="38">
        <v>84.73</v>
      </c>
      <c r="L230" s="38">
        <v>6604.7</v>
      </c>
    </row>
    <row r="231" spans="2:12" ht="24" x14ac:dyDescent="0.25">
      <c r="B231" s="39" t="s">
        <v>1064</v>
      </c>
      <c r="C231" s="39" t="s">
        <v>58</v>
      </c>
      <c r="D231" s="39" t="s">
        <v>59</v>
      </c>
      <c r="E231" s="39" t="s">
        <v>1064</v>
      </c>
      <c r="F231" s="44">
        <v>89440</v>
      </c>
      <c r="G231" s="377" t="s">
        <v>1409</v>
      </c>
      <c r="H231" s="39" t="s">
        <v>122</v>
      </c>
      <c r="I231" s="38">
        <v>3</v>
      </c>
      <c r="J231" s="531" t="s">
        <v>1410</v>
      </c>
      <c r="K231" s="38">
        <v>12.92</v>
      </c>
      <c r="L231" s="38">
        <v>38.76</v>
      </c>
    </row>
    <row r="232" spans="2:12" ht="24" x14ac:dyDescent="0.25">
      <c r="B232" s="39" t="s">
        <v>1065</v>
      </c>
      <c r="C232" s="39" t="s">
        <v>58</v>
      </c>
      <c r="D232" s="39" t="s">
        <v>59</v>
      </c>
      <c r="E232" s="39" t="s">
        <v>1065</v>
      </c>
      <c r="F232" s="44">
        <v>89443</v>
      </c>
      <c r="G232" s="377" t="s">
        <v>1492</v>
      </c>
      <c r="H232" s="39" t="s">
        <v>122</v>
      </c>
      <c r="I232" s="38">
        <v>1</v>
      </c>
      <c r="J232" s="531" t="s">
        <v>1493</v>
      </c>
      <c r="K232" s="38">
        <v>19.63</v>
      </c>
      <c r="L232" s="38">
        <v>19.63</v>
      </c>
    </row>
    <row r="233" spans="2:12" ht="24" x14ac:dyDescent="0.25">
      <c r="B233" s="39" t="s">
        <v>1066</v>
      </c>
      <c r="C233" s="39" t="s">
        <v>58</v>
      </c>
      <c r="D233" s="39" t="s">
        <v>59</v>
      </c>
      <c r="E233" s="39" t="s">
        <v>1066</v>
      </c>
      <c r="F233" s="44">
        <v>89625</v>
      </c>
      <c r="G233" s="377" t="s">
        <v>1494</v>
      </c>
      <c r="H233" s="39" t="s">
        <v>122</v>
      </c>
      <c r="I233" s="38">
        <v>3</v>
      </c>
      <c r="J233" s="531" t="s">
        <v>1495</v>
      </c>
      <c r="K233" s="38">
        <v>29.39</v>
      </c>
      <c r="L233" s="38">
        <v>88.17</v>
      </c>
    </row>
    <row r="234" spans="2:12" ht="36" x14ac:dyDescent="0.25">
      <c r="B234" s="39" t="s">
        <v>1067</v>
      </c>
      <c r="C234" s="39" t="s">
        <v>58</v>
      </c>
      <c r="D234" s="39" t="s">
        <v>59</v>
      </c>
      <c r="E234" s="39" t="s">
        <v>1067</v>
      </c>
      <c r="F234" s="44">
        <v>94697</v>
      </c>
      <c r="G234" s="377" t="s">
        <v>1496</v>
      </c>
      <c r="H234" s="39" t="s">
        <v>122</v>
      </c>
      <c r="I234" s="38">
        <v>6</v>
      </c>
      <c r="J234" s="531" t="s">
        <v>1497</v>
      </c>
      <c r="K234" s="38">
        <v>125.68</v>
      </c>
      <c r="L234" s="38">
        <v>754.08</v>
      </c>
    </row>
    <row r="235" spans="2:12" ht="24" x14ac:dyDescent="0.25">
      <c r="B235" s="39" t="s">
        <v>1068</v>
      </c>
      <c r="C235" s="39" t="s">
        <v>58</v>
      </c>
      <c r="D235" s="39" t="s">
        <v>59</v>
      </c>
      <c r="E235" s="39" t="s">
        <v>1068</v>
      </c>
      <c r="F235" s="44">
        <v>89627</v>
      </c>
      <c r="G235" s="377" t="s">
        <v>1498</v>
      </c>
      <c r="H235" s="39" t="s">
        <v>122</v>
      </c>
      <c r="I235" s="38">
        <v>2</v>
      </c>
      <c r="J235" s="531" t="s">
        <v>1499</v>
      </c>
      <c r="K235" s="38">
        <v>26.92</v>
      </c>
      <c r="L235" s="38">
        <v>53.84</v>
      </c>
    </row>
    <row r="236" spans="2:12" ht="36" x14ac:dyDescent="0.25">
      <c r="B236" s="39" t="s">
        <v>1069</v>
      </c>
      <c r="C236" s="39" t="s">
        <v>58</v>
      </c>
      <c r="D236" s="39" t="s">
        <v>59</v>
      </c>
      <c r="E236" s="39" t="s">
        <v>1069</v>
      </c>
      <c r="F236" s="44">
        <v>94698</v>
      </c>
      <c r="G236" s="377" t="s">
        <v>1500</v>
      </c>
      <c r="H236" s="39" t="s">
        <v>122</v>
      </c>
      <c r="I236" s="38">
        <v>2</v>
      </c>
      <c r="J236" s="531" t="s">
        <v>1501</v>
      </c>
      <c r="K236" s="38">
        <v>100.89</v>
      </c>
      <c r="L236" s="38">
        <v>201.78</v>
      </c>
    </row>
    <row r="237" spans="2:12" ht="36" x14ac:dyDescent="0.25">
      <c r="B237" s="39" t="s">
        <v>1070</v>
      </c>
      <c r="C237" s="39" t="s">
        <v>58</v>
      </c>
      <c r="D237" s="39" t="s">
        <v>59</v>
      </c>
      <c r="E237" s="39" t="s">
        <v>1070</v>
      </c>
      <c r="F237" s="44">
        <v>89366</v>
      </c>
      <c r="G237" s="377" t="s">
        <v>1502</v>
      </c>
      <c r="H237" s="39" t="s">
        <v>122</v>
      </c>
      <c r="I237" s="38">
        <v>4</v>
      </c>
      <c r="J237" s="531" t="s">
        <v>1503</v>
      </c>
      <c r="K237" s="38">
        <v>21.57</v>
      </c>
      <c r="L237" s="38">
        <v>86.28</v>
      </c>
    </row>
    <row r="238" spans="2:12" ht="36" x14ac:dyDescent="0.25">
      <c r="B238" s="39" t="s">
        <v>1071</v>
      </c>
      <c r="C238" s="39" t="s">
        <v>58</v>
      </c>
      <c r="D238" s="39" t="s">
        <v>59</v>
      </c>
      <c r="E238" s="39" t="s">
        <v>1071</v>
      </c>
      <c r="F238" s="44">
        <v>90373</v>
      </c>
      <c r="G238" s="377" t="s">
        <v>1504</v>
      </c>
      <c r="H238" s="39" t="s">
        <v>122</v>
      </c>
      <c r="I238" s="38">
        <v>11</v>
      </c>
      <c r="J238" s="531" t="s">
        <v>1505</v>
      </c>
      <c r="K238" s="38">
        <v>16.52</v>
      </c>
      <c r="L238" s="38">
        <v>181.72</v>
      </c>
    </row>
    <row r="239" spans="2:12" ht="36" x14ac:dyDescent="0.25">
      <c r="B239" s="39" t="s">
        <v>1072</v>
      </c>
      <c r="C239" s="39" t="s">
        <v>58</v>
      </c>
      <c r="D239" s="39" t="s">
        <v>59</v>
      </c>
      <c r="E239" s="39" t="s">
        <v>1072</v>
      </c>
      <c r="F239" s="44">
        <v>89396</v>
      </c>
      <c r="G239" s="377" t="s">
        <v>1506</v>
      </c>
      <c r="H239" s="39" t="s">
        <v>122</v>
      </c>
      <c r="I239" s="38">
        <v>4</v>
      </c>
      <c r="J239" s="531" t="s">
        <v>1507</v>
      </c>
      <c r="K239" s="38">
        <v>27.05</v>
      </c>
      <c r="L239" s="38">
        <v>108.2</v>
      </c>
    </row>
    <row r="240" spans="2:12" ht="36" x14ac:dyDescent="0.25">
      <c r="B240" s="39" t="s">
        <v>1192</v>
      </c>
      <c r="C240" s="39" t="s">
        <v>58</v>
      </c>
      <c r="D240" s="39" t="s">
        <v>60</v>
      </c>
      <c r="E240" s="39" t="s">
        <v>1192</v>
      </c>
      <c r="F240" s="44">
        <v>1301001140</v>
      </c>
      <c r="G240" s="377" t="s">
        <v>1508</v>
      </c>
      <c r="H240" s="39" t="s">
        <v>122</v>
      </c>
      <c r="I240" s="38">
        <v>1</v>
      </c>
      <c r="J240" s="531">
        <v>18700</v>
      </c>
      <c r="K240" s="38">
        <v>24089.31</v>
      </c>
      <c r="L240" s="38">
        <v>24089.31</v>
      </c>
    </row>
    <row r="241" spans="1:15" ht="36" x14ac:dyDescent="0.25">
      <c r="B241" s="39" t="s">
        <v>1193</v>
      </c>
      <c r="C241" s="39" t="s">
        <v>58</v>
      </c>
      <c r="D241" s="39" t="s">
        <v>60</v>
      </c>
      <c r="E241" s="39" t="s">
        <v>1193</v>
      </c>
      <c r="F241" s="44">
        <v>1301001160</v>
      </c>
      <c r="G241" s="377" t="s">
        <v>1509</v>
      </c>
      <c r="H241" s="39" t="s">
        <v>122</v>
      </c>
      <c r="I241" s="38">
        <v>1</v>
      </c>
      <c r="J241" s="531">
        <v>6441.75</v>
      </c>
      <c r="K241" s="38">
        <v>8298.25</v>
      </c>
      <c r="L241" s="38">
        <v>8298.25</v>
      </c>
    </row>
    <row r="242" spans="1:15" ht="24" x14ac:dyDescent="0.25">
      <c r="B242" s="39" t="s">
        <v>1193</v>
      </c>
      <c r="C242" s="39" t="s">
        <v>58</v>
      </c>
      <c r="D242" s="39" t="s">
        <v>59</v>
      </c>
      <c r="E242" s="39" t="s">
        <v>1193</v>
      </c>
      <c r="F242" s="44">
        <v>95675</v>
      </c>
      <c r="G242" s="377" t="s">
        <v>1510</v>
      </c>
      <c r="H242" s="39" t="s">
        <v>122</v>
      </c>
      <c r="I242" s="38">
        <v>1</v>
      </c>
      <c r="J242" s="531" t="s">
        <v>1511</v>
      </c>
      <c r="K242" s="38">
        <v>175.22</v>
      </c>
      <c r="L242" s="38">
        <v>175.22</v>
      </c>
    </row>
    <row r="243" spans="1:15" ht="24" x14ac:dyDescent="0.25">
      <c r="B243" s="39" t="s">
        <v>1233</v>
      </c>
      <c r="C243" s="39" t="s">
        <v>58</v>
      </c>
      <c r="D243" s="39" t="s">
        <v>59</v>
      </c>
      <c r="E243" s="39" t="s">
        <v>1233</v>
      </c>
      <c r="F243" s="44">
        <v>95676</v>
      </c>
      <c r="G243" s="377" t="s">
        <v>1512</v>
      </c>
      <c r="H243" s="39" t="s">
        <v>122</v>
      </c>
      <c r="I243" s="38">
        <v>2</v>
      </c>
      <c r="J243" s="531" t="s">
        <v>1513</v>
      </c>
      <c r="K243" s="38">
        <v>155.83000000000001</v>
      </c>
      <c r="L243" s="38">
        <v>311.66000000000003</v>
      </c>
    </row>
    <row r="244" spans="1:15" ht="36" x14ac:dyDescent="0.25">
      <c r="B244" s="39" t="s">
        <v>1234</v>
      </c>
      <c r="C244" s="39" t="s">
        <v>58</v>
      </c>
      <c r="D244" s="39" t="s">
        <v>59</v>
      </c>
      <c r="E244" s="39" t="s">
        <v>1234</v>
      </c>
      <c r="F244" s="44">
        <v>98067</v>
      </c>
      <c r="G244" s="377" t="s">
        <v>1514</v>
      </c>
      <c r="H244" s="39" t="s">
        <v>122</v>
      </c>
      <c r="I244" s="38">
        <v>1</v>
      </c>
      <c r="J244" s="531" t="s">
        <v>1515</v>
      </c>
      <c r="K244" s="38">
        <v>7709.97</v>
      </c>
      <c r="L244" s="38">
        <v>7709.97</v>
      </c>
    </row>
    <row r="245" spans="1:15" ht="36" x14ac:dyDescent="0.25">
      <c r="B245" s="39" t="s">
        <v>1235</v>
      </c>
      <c r="C245" s="39" t="s">
        <v>58</v>
      </c>
      <c r="D245" s="39" t="s">
        <v>59</v>
      </c>
      <c r="E245" s="39" t="s">
        <v>1235</v>
      </c>
      <c r="F245" s="44">
        <v>98062</v>
      </c>
      <c r="G245" s="377" t="s">
        <v>1516</v>
      </c>
      <c r="H245" s="39" t="s">
        <v>122</v>
      </c>
      <c r="I245" s="38">
        <v>1</v>
      </c>
      <c r="J245" s="531" t="s">
        <v>1517</v>
      </c>
      <c r="K245" s="38">
        <v>3700.6</v>
      </c>
      <c r="L245" s="38">
        <v>3700.6</v>
      </c>
    </row>
    <row r="246" spans="1:15" x14ac:dyDescent="0.25">
      <c r="B246" s="533" t="s">
        <v>1130</v>
      </c>
      <c r="C246" s="533"/>
      <c r="D246" s="533"/>
      <c r="E246" s="533"/>
      <c r="F246" s="533"/>
      <c r="G246" s="534" t="s">
        <v>397</v>
      </c>
      <c r="H246" s="535"/>
      <c r="I246" s="536"/>
      <c r="J246" s="537"/>
      <c r="K246" s="536"/>
      <c r="L246" s="499">
        <v>16152.14</v>
      </c>
    </row>
    <row r="247" spans="1:15" ht="24" x14ac:dyDescent="0.25">
      <c r="B247" s="39" t="s">
        <v>1131</v>
      </c>
      <c r="C247" s="39" t="s">
        <v>58</v>
      </c>
      <c r="D247" s="39" t="s">
        <v>60</v>
      </c>
      <c r="E247" s="39" t="s">
        <v>1131</v>
      </c>
      <c r="F247" s="44">
        <v>1301006064</v>
      </c>
      <c r="G247" s="377" t="s">
        <v>1518</v>
      </c>
      <c r="H247" s="39" t="s">
        <v>1245</v>
      </c>
      <c r="I247" s="38">
        <v>172.91499999999999</v>
      </c>
      <c r="J247" s="531">
        <v>4.6500000000000004</v>
      </c>
      <c r="K247" s="38">
        <v>5.99</v>
      </c>
      <c r="L247" s="38">
        <v>1035.76</v>
      </c>
    </row>
    <row r="248" spans="1:15" ht="24" x14ac:dyDescent="0.25">
      <c r="B248" s="39" t="s">
        <v>1132</v>
      </c>
      <c r="C248" s="39" t="s">
        <v>58</v>
      </c>
      <c r="D248" s="39" t="s">
        <v>60</v>
      </c>
      <c r="E248" s="39" t="s">
        <v>1132</v>
      </c>
      <c r="F248" s="44">
        <v>1301006067</v>
      </c>
      <c r="G248" s="377" t="s">
        <v>1519</v>
      </c>
      <c r="H248" s="39" t="s">
        <v>1245</v>
      </c>
      <c r="I248" s="38">
        <v>172.91499999999999</v>
      </c>
      <c r="J248" s="531">
        <v>4.54</v>
      </c>
      <c r="K248" s="38">
        <v>5.84</v>
      </c>
      <c r="L248" s="38">
        <v>1009.82</v>
      </c>
    </row>
    <row r="249" spans="1:15" ht="24" x14ac:dyDescent="0.25">
      <c r="B249" s="39" t="s">
        <v>1133</v>
      </c>
      <c r="C249" s="39" t="s">
        <v>58</v>
      </c>
      <c r="D249" s="39" t="s">
        <v>59</v>
      </c>
      <c r="E249" s="39" t="s">
        <v>1133</v>
      </c>
      <c r="F249" s="44">
        <v>89512</v>
      </c>
      <c r="G249" s="377" t="s">
        <v>1520</v>
      </c>
      <c r="H249" s="39" t="s">
        <v>1245</v>
      </c>
      <c r="I249" s="38">
        <v>73.8</v>
      </c>
      <c r="J249" s="531" t="s">
        <v>1521</v>
      </c>
      <c r="K249" s="38">
        <v>69.87</v>
      </c>
      <c r="L249" s="38">
        <v>5156.3999999999996</v>
      </c>
    </row>
    <row r="250" spans="1:15" ht="36" x14ac:dyDescent="0.25">
      <c r="B250" s="39" t="s">
        <v>1134</v>
      </c>
      <c r="C250" s="39" t="s">
        <v>58</v>
      </c>
      <c r="D250" s="39" t="s">
        <v>59</v>
      </c>
      <c r="E250" s="39" t="s">
        <v>1134</v>
      </c>
      <c r="F250" s="44">
        <v>89529</v>
      </c>
      <c r="G250" s="377" t="s">
        <v>1522</v>
      </c>
      <c r="H250" s="39" t="s">
        <v>122</v>
      </c>
      <c r="I250" s="38">
        <v>17</v>
      </c>
      <c r="J250" s="531" t="s">
        <v>1523</v>
      </c>
      <c r="K250" s="38">
        <v>53.53</v>
      </c>
      <c r="L250" s="38">
        <v>910.01</v>
      </c>
      <c r="N250" s="2" t="s">
        <v>748</v>
      </c>
      <c r="O250" s="2" t="s">
        <v>749</v>
      </c>
    </row>
    <row r="251" spans="1:15" ht="36" x14ac:dyDescent="0.25">
      <c r="B251" s="39" t="s">
        <v>1135</v>
      </c>
      <c r="C251" s="39" t="s">
        <v>58</v>
      </c>
      <c r="D251" s="39" t="s">
        <v>59</v>
      </c>
      <c r="E251" s="39" t="s">
        <v>1135</v>
      </c>
      <c r="F251" s="44">
        <v>89585</v>
      </c>
      <c r="G251" s="377" t="s">
        <v>1524</v>
      </c>
      <c r="H251" s="39" t="s">
        <v>122</v>
      </c>
      <c r="I251" s="38">
        <v>4</v>
      </c>
      <c r="J251" s="531" t="s">
        <v>1525</v>
      </c>
      <c r="K251" s="38">
        <v>62.33</v>
      </c>
      <c r="L251" s="38">
        <v>249.32</v>
      </c>
    </row>
    <row r="252" spans="1:15" ht="24" x14ac:dyDescent="0.25">
      <c r="B252" s="39" t="s">
        <v>1136</v>
      </c>
      <c r="C252" s="39" t="s">
        <v>58</v>
      </c>
      <c r="D252" s="39" t="s">
        <v>59</v>
      </c>
      <c r="E252" s="39" t="s">
        <v>1136</v>
      </c>
      <c r="F252" s="44">
        <v>89554</v>
      </c>
      <c r="G252" s="377" t="s">
        <v>1526</v>
      </c>
      <c r="H252" s="39" t="s">
        <v>122</v>
      </c>
      <c r="I252" s="38">
        <v>6</v>
      </c>
      <c r="J252" s="531" t="s">
        <v>1527</v>
      </c>
      <c r="K252" s="38">
        <v>40.14</v>
      </c>
      <c r="L252" s="38">
        <v>240.84</v>
      </c>
    </row>
    <row r="253" spans="1:15" ht="36" collapsed="1" x14ac:dyDescent="0.25">
      <c r="B253" s="39" t="s">
        <v>1137</v>
      </c>
      <c r="C253" s="39" t="s">
        <v>58</v>
      </c>
      <c r="D253" s="39" t="s">
        <v>59</v>
      </c>
      <c r="E253" s="39" t="s">
        <v>1137</v>
      </c>
      <c r="F253" s="44">
        <v>99253</v>
      </c>
      <c r="G253" s="377" t="s">
        <v>1528</v>
      </c>
      <c r="H253" s="39" t="s">
        <v>122</v>
      </c>
      <c r="I253" s="38">
        <v>3</v>
      </c>
      <c r="J253" s="531" t="s">
        <v>1529</v>
      </c>
      <c r="K253" s="38">
        <v>654.37</v>
      </c>
      <c r="L253" s="38">
        <v>1963.11</v>
      </c>
    </row>
    <row r="254" spans="1:15" ht="24" x14ac:dyDescent="0.25">
      <c r="A254" s="2" t="s">
        <v>583</v>
      </c>
      <c r="B254" s="39" t="s">
        <v>1138</v>
      </c>
      <c r="C254" s="39" t="s">
        <v>58</v>
      </c>
      <c r="D254" s="39" t="s">
        <v>59</v>
      </c>
      <c r="E254" s="39" t="s">
        <v>1138</v>
      </c>
      <c r="F254" s="44">
        <v>94228</v>
      </c>
      <c r="G254" s="377" t="s">
        <v>1358</v>
      </c>
      <c r="H254" s="39" t="s">
        <v>1245</v>
      </c>
      <c r="I254" s="38">
        <v>52.4</v>
      </c>
      <c r="J254" s="531" t="s">
        <v>1359</v>
      </c>
      <c r="K254" s="38">
        <v>106.62</v>
      </c>
      <c r="L254" s="38">
        <v>5586.88</v>
      </c>
    </row>
    <row r="255" spans="1:15" x14ac:dyDescent="0.25">
      <c r="B255" s="473"/>
      <c r="C255" s="473"/>
      <c r="D255" s="473"/>
      <c r="E255" s="473"/>
      <c r="F255" s="569"/>
      <c r="G255" s="512"/>
      <c r="H255" s="473"/>
      <c r="I255" s="513"/>
      <c r="J255" s="570"/>
      <c r="K255" s="513"/>
      <c r="L255" s="513"/>
    </row>
    <row r="256" spans="1:15" x14ac:dyDescent="0.25">
      <c r="B256" s="539" t="s">
        <v>157</v>
      </c>
      <c r="C256" s="539"/>
      <c r="D256" s="539"/>
      <c r="E256" s="539"/>
      <c r="F256" s="539"/>
      <c r="G256" s="532" t="s">
        <v>153</v>
      </c>
      <c r="H256" s="540"/>
      <c r="I256" s="541"/>
      <c r="J256" s="542"/>
      <c r="K256" s="541"/>
      <c r="L256" s="498">
        <v>18738.73</v>
      </c>
    </row>
    <row r="257" spans="1:12" ht="36" x14ac:dyDescent="0.25">
      <c r="B257" s="39" t="s">
        <v>186</v>
      </c>
      <c r="C257" s="39" t="s">
        <v>58</v>
      </c>
      <c r="D257" s="39" t="s">
        <v>59</v>
      </c>
      <c r="E257" s="39" t="s">
        <v>186</v>
      </c>
      <c r="F257" s="44">
        <v>95470</v>
      </c>
      <c r="G257" s="377" t="s">
        <v>1530</v>
      </c>
      <c r="H257" s="39" t="s">
        <v>122</v>
      </c>
      <c r="I257" s="38">
        <v>6</v>
      </c>
      <c r="J257" s="531" t="s">
        <v>1531</v>
      </c>
      <c r="K257" s="38">
        <v>381.4</v>
      </c>
      <c r="L257" s="38">
        <v>2288.4</v>
      </c>
    </row>
    <row r="258" spans="1:12" ht="24" x14ac:dyDescent="0.25">
      <c r="B258" s="39" t="s">
        <v>187</v>
      </c>
      <c r="C258" s="39" t="s">
        <v>58</v>
      </c>
      <c r="D258" s="39" t="s">
        <v>59</v>
      </c>
      <c r="E258" s="39" t="s">
        <v>187</v>
      </c>
      <c r="F258" s="44">
        <v>100849</v>
      </c>
      <c r="G258" s="377" t="s">
        <v>1532</v>
      </c>
      <c r="H258" s="39" t="s">
        <v>122</v>
      </c>
      <c r="I258" s="38">
        <v>6</v>
      </c>
      <c r="J258" s="531" t="s">
        <v>1533</v>
      </c>
      <c r="K258" s="38">
        <v>63.37</v>
      </c>
      <c r="L258" s="38">
        <v>380.22</v>
      </c>
    </row>
    <row r="259" spans="1:12" s="95" customFormat="1" ht="24" x14ac:dyDescent="0.25">
      <c r="B259" s="39" t="s">
        <v>188</v>
      </c>
      <c r="C259" s="39" t="s">
        <v>58</v>
      </c>
      <c r="D259" s="39" t="s">
        <v>59</v>
      </c>
      <c r="E259" s="39" t="s">
        <v>188</v>
      </c>
      <c r="F259" s="44">
        <v>99635</v>
      </c>
      <c r="G259" s="377" t="s">
        <v>1534</v>
      </c>
      <c r="H259" s="39" t="s">
        <v>122</v>
      </c>
      <c r="I259" s="38">
        <v>6</v>
      </c>
      <c r="J259" s="531" t="s">
        <v>1535</v>
      </c>
      <c r="K259" s="38">
        <v>363.5</v>
      </c>
      <c r="L259" s="38">
        <v>2181</v>
      </c>
    </row>
    <row r="260" spans="1:12" s="95" customFormat="1" ht="24" x14ac:dyDescent="0.25">
      <c r="B260" s="39" t="s">
        <v>189</v>
      </c>
      <c r="C260" s="39" t="s">
        <v>58</v>
      </c>
      <c r="D260" s="39" t="s">
        <v>60</v>
      </c>
      <c r="E260" s="39" t="s">
        <v>189</v>
      </c>
      <c r="F260" s="44">
        <v>2401001020</v>
      </c>
      <c r="G260" s="377" t="s">
        <v>1536</v>
      </c>
      <c r="H260" s="39" t="s">
        <v>122</v>
      </c>
      <c r="I260" s="38">
        <v>1</v>
      </c>
      <c r="J260" s="531">
        <v>198.86</v>
      </c>
      <c r="K260" s="38">
        <v>256.17</v>
      </c>
      <c r="L260" s="38">
        <v>256.17</v>
      </c>
    </row>
    <row r="261" spans="1:12" s="95" customFormat="1" ht="36" x14ac:dyDescent="0.25">
      <c r="B261" s="39" t="s">
        <v>190</v>
      </c>
      <c r="C261" s="39" t="s">
        <v>58</v>
      </c>
      <c r="D261" s="39" t="s">
        <v>59</v>
      </c>
      <c r="E261" s="39" t="s">
        <v>190</v>
      </c>
      <c r="F261" s="44">
        <v>86937</v>
      </c>
      <c r="G261" s="377" t="s">
        <v>1537</v>
      </c>
      <c r="H261" s="39" t="s">
        <v>122</v>
      </c>
      <c r="I261" s="38">
        <v>8</v>
      </c>
      <c r="J261" s="531" t="s">
        <v>1538</v>
      </c>
      <c r="K261" s="38">
        <v>345.06</v>
      </c>
      <c r="L261" s="38">
        <v>2760.48</v>
      </c>
    </row>
    <row r="262" spans="1:12" s="95" customFormat="1" ht="24" x14ac:dyDescent="0.25">
      <c r="B262" s="39" t="s">
        <v>402</v>
      </c>
      <c r="C262" s="39" t="s">
        <v>58</v>
      </c>
      <c r="D262" s="39" t="s">
        <v>60</v>
      </c>
      <c r="E262" s="39" t="s">
        <v>402</v>
      </c>
      <c r="F262" s="44">
        <v>1301002030</v>
      </c>
      <c r="G262" s="377" t="s">
        <v>1539</v>
      </c>
      <c r="H262" s="39" t="s">
        <v>122</v>
      </c>
      <c r="I262" s="38">
        <v>7</v>
      </c>
      <c r="J262" s="531">
        <v>74.2</v>
      </c>
      <c r="K262" s="38">
        <v>95.58</v>
      </c>
      <c r="L262" s="38">
        <v>669.06</v>
      </c>
    </row>
    <row r="263" spans="1:12" ht="24" x14ac:dyDescent="0.25">
      <c r="B263" s="39" t="s">
        <v>418</v>
      </c>
      <c r="C263" s="39" t="s">
        <v>58</v>
      </c>
      <c r="D263" s="39" t="s">
        <v>59</v>
      </c>
      <c r="E263" s="39" t="s">
        <v>418</v>
      </c>
      <c r="F263" s="44">
        <v>95547</v>
      </c>
      <c r="G263" s="377" t="s">
        <v>1540</v>
      </c>
      <c r="H263" s="39" t="s">
        <v>122</v>
      </c>
      <c r="I263" s="38">
        <v>6</v>
      </c>
      <c r="J263" s="531" t="s">
        <v>1541</v>
      </c>
      <c r="K263" s="38">
        <v>92.22</v>
      </c>
      <c r="L263" s="38">
        <v>553.32000000000005</v>
      </c>
    </row>
    <row r="264" spans="1:12" ht="24" x14ac:dyDescent="0.25">
      <c r="B264" s="39" t="s">
        <v>419</v>
      </c>
      <c r="C264" s="39" t="s">
        <v>58</v>
      </c>
      <c r="D264" s="39" t="s">
        <v>60</v>
      </c>
      <c r="E264" s="39" t="s">
        <v>419</v>
      </c>
      <c r="F264" s="44">
        <v>1301004064</v>
      </c>
      <c r="G264" s="377" t="s">
        <v>1542</v>
      </c>
      <c r="H264" s="39" t="s">
        <v>122</v>
      </c>
      <c r="I264" s="38">
        <v>4</v>
      </c>
      <c r="J264" s="531">
        <v>74.2</v>
      </c>
      <c r="K264" s="38">
        <v>95.58</v>
      </c>
      <c r="L264" s="38">
        <v>382.32</v>
      </c>
    </row>
    <row r="265" spans="1:12" ht="36" x14ac:dyDescent="0.25">
      <c r="B265" s="39" t="s">
        <v>1139</v>
      </c>
      <c r="C265" s="39" t="s">
        <v>58</v>
      </c>
      <c r="D265" s="39" t="s">
        <v>60</v>
      </c>
      <c r="E265" s="39" t="s">
        <v>1139</v>
      </c>
      <c r="F265" s="44">
        <v>1301004052</v>
      </c>
      <c r="G265" s="377" t="s">
        <v>1543</v>
      </c>
      <c r="H265" s="39" t="s">
        <v>207</v>
      </c>
      <c r="I265" s="38">
        <v>2</v>
      </c>
      <c r="J265" s="531">
        <v>2186.56</v>
      </c>
      <c r="K265" s="38">
        <v>2816.72</v>
      </c>
      <c r="L265" s="38">
        <v>5633.44</v>
      </c>
    </row>
    <row r="266" spans="1:12" ht="36" x14ac:dyDescent="0.25">
      <c r="B266" s="39" t="s">
        <v>495</v>
      </c>
      <c r="C266" s="39" t="s">
        <v>58</v>
      </c>
      <c r="D266" s="39" t="s">
        <v>60</v>
      </c>
      <c r="E266" s="39" t="s">
        <v>495</v>
      </c>
      <c r="F266" s="44">
        <v>1301003066</v>
      </c>
      <c r="G266" s="377" t="s">
        <v>1544</v>
      </c>
      <c r="H266" s="39" t="s">
        <v>122</v>
      </c>
      <c r="I266" s="38">
        <v>8</v>
      </c>
      <c r="J266" s="531">
        <v>306.35000000000002</v>
      </c>
      <c r="K266" s="38">
        <v>394.63</v>
      </c>
      <c r="L266" s="38">
        <v>3157.04</v>
      </c>
    </row>
    <row r="267" spans="1:12" ht="24" x14ac:dyDescent="0.25">
      <c r="B267" s="39" t="s">
        <v>322</v>
      </c>
      <c r="C267" s="39" t="s">
        <v>58</v>
      </c>
      <c r="D267" s="39" t="s">
        <v>59</v>
      </c>
      <c r="E267" s="39" t="s">
        <v>322</v>
      </c>
      <c r="F267" s="44">
        <v>86910</v>
      </c>
      <c r="G267" s="377" t="s">
        <v>1545</v>
      </c>
      <c r="H267" s="39" t="s">
        <v>122</v>
      </c>
      <c r="I267" s="38">
        <v>2</v>
      </c>
      <c r="J267" s="531" t="s">
        <v>1546</v>
      </c>
      <c r="K267" s="38">
        <v>128.88999999999999</v>
      </c>
      <c r="L267" s="38">
        <v>257.77999999999997</v>
      </c>
    </row>
    <row r="268" spans="1:12" ht="24" x14ac:dyDescent="0.25">
      <c r="A268" s="2" t="s">
        <v>583</v>
      </c>
      <c r="B268" s="39" t="s">
        <v>679</v>
      </c>
      <c r="C268" s="39" t="s">
        <v>58</v>
      </c>
      <c r="D268" s="39" t="s">
        <v>59</v>
      </c>
      <c r="E268" s="39" t="s">
        <v>679</v>
      </c>
      <c r="F268" s="44">
        <v>100860</v>
      </c>
      <c r="G268" s="377" t="s">
        <v>1547</v>
      </c>
      <c r="H268" s="39" t="s">
        <v>122</v>
      </c>
      <c r="I268" s="38">
        <v>2</v>
      </c>
      <c r="J268" s="531" t="s">
        <v>1548</v>
      </c>
      <c r="K268" s="38">
        <v>109.75</v>
      </c>
      <c r="L268" s="38">
        <v>219.5</v>
      </c>
    </row>
    <row r="269" spans="1:12" x14ac:dyDescent="0.25">
      <c r="B269" s="468"/>
      <c r="C269" s="468"/>
      <c r="D269" s="468"/>
      <c r="E269" s="468"/>
      <c r="F269" s="469"/>
      <c r="G269" s="479"/>
      <c r="H269" s="476"/>
      <c r="I269" s="514"/>
      <c r="J269" s="477"/>
      <c r="K269" s="514"/>
      <c r="L269" s="478"/>
    </row>
    <row r="270" spans="1:12" x14ac:dyDescent="0.25">
      <c r="B270" s="539" t="s">
        <v>159</v>
      </c>
      <c r="C270" s="539"/>
      <c r="D270" s="539"/>
      <c r="E270" s="539"/>
      <c r="F270" s="539"/>
      <c r="G270" s="532" t="s">
        <v>155</v>
      </c>
      <c r="H270" s="540"/>
      <c r="I270" s="541"/>
      <c r="J270" s="542"/>
      <c r="K270" s="541"/>
      <c r="L270" s="498">
        <v>6364.0700000000006</v>
      </c>
    </row>
    <row r="271" spans="1:12" ht="36" x14ac:dyDescent="0.25">
      <c r="B271" s="39" t="s">
        <v>191</v>
      </c>
      <c r="C271" s="39" t="s">
        <v>58</v>
      </c>
      <c r="D271" s="39" t="s">
        <v>59</v>
      </c>
      <c r="E271" s="39" t="s">
        <v>191</v>
      </c>
      <c r="F271" s="44">
        <v>95472</v>
      </c>
      <c r="G271" s="377" t="s">
        <v>1549</v>
      </c>
      <c r="H271" s="39" t="s">
        <v>122</v>
      </c>
      <c r="I271" s="38">
        <v>1</v>
      </c>
      <c r="J271" s="531" t="s">
        <v>1550</v>
      </c>
      <c r="K271" s="38">
        <v>932.59</v>
      </c>
      <c r="L271" s="38">
        <v>932.59</v>
      </c>
    </row>
    <row r="272" spans="1:12" ht="24" x14ac:dyDescent="0.25">
      <c r="B272" s="39" t="s">
        <v>192</v>
      </c>
      <c r="C272" s="39" t="s">
        <v>58</v>
      </c>
      <c r="D272" s="39" t="s">
        <v>60</v>
      </c>
      <c r="E272" s="39" t="s">
        <v>192</v>
      </c>
      <c r="F272" s="44">
        <v>2401001000</v>
      </c>
      <c r="G272" s="377" t="s">
        <v>1551</v>
      </c>
      <c r="H272" s="39" t="s">
        <v>122</v>
      </c>
      <c r="I272" s="38">
        <v>1</v>
      </c>
      <c r="J272" s="531">
        <v>194.85</v>
      </c>
      <c r="K272" s="38">
        <v>251</v>
      </c>
      <c r="L272" s="38">
        <v>251</v>
      </c>
    </row>
    <row r="273" spans="1:12" ht="24" x14ac:dyDescent="0.25">
      <c r="B273" s="39" t="s">
        <v>193</v>
      </c>
      <c r="C273" s="39" t="s">
        <v>58</v>
      </c>
      <c r="D273" s="39" t="s">
        <v>60</v>
      </c>
      <c r="E273" s="39" t="s">
        <v>193</v>
      </c>
      <c r="F273" s="44">
        <v>1301004009</v>
      </c>
      <c r="G273" s="377" t="s">
        <v>1552</v>
      </c>
      <c r="H273" s="39" t="s">
        <v>122</v>
      </c>
      <c r="I273" s="38">
        <v>1</v>
      </c>
      <c r="J273" s="531">
        <v>203.61</v>
      </c>
      <c r="K273" s="38">
        <v>262.29000000000002</v>
      </c>
      <c r="L273" s="38">
        <v>262.29000000000002</v>
      </c>
    </row>
    <row r="274" spans="1:12" ht="36" x14ac:dyDescent="0.25">
      <c r="B274" s="39" t="s">
        <v>194</v>
      </c>
      <c r="C274" s="39" t="s">
        <v>58</v>
      </c>
      <c r="D274" s="39" t="s">
        <v>60</v>
      </c>
      <c r="E274" s="39" t="s">
        <v>194</v>
      </c>
      <c r="F274" s="44">
        <v>2401001015</v>
      </c>
      <c r="G274" s="377" t="s">
        <v>1553</v>
      </c>
      <c r="H274" s="39" t="s">
        <v>122</v>
      </c>
      <c r="I274" s="38">
        <v>1</v>
      </c>
      <c r="J274" s="531">
        <v>466.18</v>
      </c>
      <c r="K274" s="38">
        <v>600.53</v>
      </c>
      <c r="L274" s="38">
        <v>600.53</v>
      </c>
    </row>
    <row r="275" spans="1:12" ht="24" x14ac:dyDescent="0.25">
      <c r="B275" s="39" t="s">
        <v>305</v>
      </c>
      <c r="C275" s="39" t="s">
        <v>58</v>
      </c>
      <c r="D275" s="39" t="s">
        <v>60</v>
      </c>
      <c r="E275" s="39" t="s">
        <v>305</v>
      </c>
      <c r="F275" s="44">
        <v>2401002010</v>
      </c>
      <c r="G275" s="377" t="s">
        <v>1554</v>
      </c>
      <c r="H275" s="39" t="s">
        <v>122</v>
      </c>
      <c r="I275" s="38">
        <v>2</v>
      </c>
      <c r="J275" s="531">
        <v>300.12</v>
      </c>
      <c r="K275" s="38">
        <v>386.61</v>
      </c>
      <c r="L275" s="38">
        <v>773.22</v>
      </c>
    </row>
    <row r="276" spans="1:12" ht="24" x14ac:dyDescent="0.25">
      <c r="B276" s="39" t="s">
        <v>303</v>
      </c>
      <c r="C276" s="39" t="s">
        <v>58</v>
      </c>
      <c r="D276" s="39" t="s">
        <v>59</v>
      </c>
      <c r="E276" s="39" t="s">
        <v>303</v>
      </c>
      <c r="F276" s="44">
        <v>100867</v>
      </c>
      <c r="G276" s="377" t="s">
        <v>1555</v>
      </c>
      <c r="H276" s="39" t="s">
        <v>122</v>
      </c>
      <c r="I276" s="38">
        <v>1</v>
      </c>
      <c r="J276" s="531" t="s">
        <v>1556</v>
      </c>
      <c r="K276" s="38">
        <v>438.67</v>
      </c>
      <c r="L276" s="38">
        <v>438.67</v>
      </c>
    </row>
    <row r="277" spans="1:12" ht="24" x14ac:dyDescent="0.25">
      <c r="B277" s="39" t="s">
        <v>304</v>
      </c>
      <c r="C277" s="39" t="s">
        <v>58</v>
      </c>
      <c r="D277" s="39" t="s">
        <v>59</v>
      </c>
      <c r="E277" s="39" t="s">
        <v>304</v>
      </c>
      <c r="F277" s="44">
        <v>100868</v>
      </c>
      <c r="G277" s="377" t="s">
        <v>1557</v>
      </c>
      <c r="H277" s="39" t="s">
        <v>122</v>
      </c>
      <c r="I277" s="38">
        <v>2</v>
      </c>
      <c r="J277" s="531" t="s">
        <v>1558</v>
      </c>
      <c r="K277" s="38">
        <v>454.99</v>
      </c>
      <c r="L277" s="38">
        <v>909.98</v>
      </c>
    </row>
    <row r="278" spans="1:12" ht="24" x14ac:dyDescent="0.25">
      <c r="B278" s="39" t="s">
        <v>344</v>
      </c>
      <c r="C278" s="39" t="s">
        <v>58</v>
      </c>
      <c r="D278" s="39" t="s">
        <v>60</v>
      </c>
      <c r="E278" s="39" t="s">
        <v>344</v>
      </c>
      <c r="F278" s="44">
        <v>2401001017</v>
      </c>
      <c r="G278" s="377" t="s">
        <v>1559</v>
      </c>
      <c r="H278" s="39" t="s">
        <v>122</v>
      </c>
      <c r="I278" s="38">
        <v>1</v>
      </c>
      <c r="J278" s="531">
        <v>1054.6099999999999</v>
      </c>
      <c r="K278" s="38">
        <v>1358.54</v>
      </c>
      <c r="L278" s="38">
        <v>1358.54</v>
      </c>
    </row>
    <row r="279" spans="1:12" ht="24" x14ac:dyDescent="0.25">
      <c r="B279" s="39" t="s">
        <v>306</v>
      </c>
      <c r="C279" s="39" t="s">
        <v>58</v>
      </c>
      <c r="D279" s="39" t="s">
        <v>59</v>
      </c>
      <c r="E279" s="39" t="s">
        <v>306</v>
      </c>
      <c r="F279" s="44">
        <v>100874</v>
      </c>
      <c r="G279" s="377" t="s">
        <v>1560</v>
      </c>
      <c r="H279" s="39" t="s">
        <v>122</v>
      </c>
      <c r="I279" s="38">
        <v>1</v>
      </c>
      <c r="J279" s="531" t="s">
        <v>1561</v>
      </c>
      <c r="K279" s="38">
        <v>414.13</v>
      </c>
      <c r="L279" s="38">
        <v>414.13</v>
      </c>
    </row>
    <row r="280" spans="1:12" ht="24" x14ac:dyDescent="0.25">
      <c r="A280" s="2" t="s">
        <v>583</v>
      </c>
      <c r="B280" s="39" t="s">
        <v>339</v>
      </c>
      <c r="C280" s="39" t="s">
        <v>58</v>
      </c>
      <c r="D280" s="39" t="s">
        <v>60</v>
      </c>
      <c r="E280" s="39" t="s">
        <v>339</v>
      </c>
      <c r="F280" s="44">
        <v>2401002050</v>
      </c>
      <c r="G280" s="377" t="s">
        <v>1562</v>
      </c>
      <c r="H280" s="39" t="s">
        <v>122</v>
      </c>
      <c r="I280" s="38">
        <v>1</v>
      </c>
      <c r="J280" s="531">
        <v>328.46</v>
      </c>
      <c r="K280" s="38">
        <v>423.12</v>
      </c>
      <c r="L280" s="38">
        <v>423.12</v>
      </c>
    </row>
    <row r="281" spans="1:12" x14ac:dyDescent="0.25">
      <c r="B281" s="468"/>
      <c r="C281" s="468"/>
      <c r="D281" s="468"/>
      <c r="E281" s="468"/>
      <c r="F281" s="469"/>
      <c r="G281" s="479"/>
      <c r="H281" s="476"/>
      <c r="I281" s="514"/>
      <c r="J281" s="477"/>
      <c r="K281" s="514"/>
      <c r="L281" s="478"/>
    </row>
    <row r="282" spans="1:12" x14ac:dyDescent="0.25">
      <c r="B282" s="539" t="s">
        <v>161</v>
      </c>
      <c r="C282" s="539"/>
      <c r="D282" s="539"/>
      <c r="E282" s="539"/>
      <c r="F282" s="539"/>
      <c r="G282" s="532" t="s">
        <v>158</v>
      </c>
      <c r="H282" s="540"/>
      <c r="I282" s="541"/>
      <c r="J282" s="542"/>
      <c r="K282" s="541"/>
      <c r="L282" s="498">
        <v>51171.31</v>
      </c>
    </row>
    <row r="283" spans="1:12" x14ac:dyDescent="0.25">
      <c r="B283" s="543" t="s">
        <v>591</v>
      </c>
      <c r="C283" s="543"/>
      <c r="D283" s="543"/>
      <c r="E283" s="543"/>
      <c r="F283" s="543"/>
      <c r="G283" s="544" t="s">
        <v>173</v>
      </c>
      <c r="H283" s="545"/>
      <c r="I283" s="546"/>
      <c r="J283" s="547"/>
      <c r="K283" s="546"/>
      <c r="L283" s="548">
        <v>2498.84</v>
      </c>
    </row>
    <row r="284" spans="1:12" ht="24" x14ac:dyDescent="0.25">
      <c r="B284" s="39" t="s">
        <v>592</v>
      </c>
      <c r="C284" s="39" t="s">
        <v>58</v>
      </c>
      <c r="D284" s="39" t="s">
        <v>59</v>
      </c>
      <c r="E284" s="39" t="s">
        <v>592</v>
      </c>
      <c r="F284" s="44">
        <v>91939</v>
      </c>
      <c r="G284" s="377" t="s">
        <v>1563</v>
      </c>
      <c r="H284" s="39" t="s">
        <v>122</v>
      </c>
      <c r="I284" s="38">
        <v>22</v>
      </c>
      <c r="J284" s="531" t="s">
        <v>1564</v>
      </c>
      <c r="K284" s="38">
        <v>32.770000000000003</v>
      </c>
      <c r="L284" s="38">
        <v>720.94</v>
      </c>
    </row>
    <row r="285" spans="1:12" ht="24" x14ac:dyDescent="0.25">
      <c r="B285" s="39" t="s">
        <v>593</v>
      </c>
      <c r="C285" s="39" t="s">
        <v>58</v>
      </c>
      <c r="D285" s="39" t="s">
        <v>59</v>
      </c>
      <c r="E285" s="39" t="s">
        <v>593</v>
      </c>
      <c r="F285" s="44">
        <v>91941</v>
      </c>
      <c r="G285" s="377" t="s">
        <v>1565</v>
      </c>
      <c r="H285" s="39" t="s">
        <v>122</v>
      </c>
      <c r="I285" s="38">
        <v>2</v>
      </c>
      <c r="J285" s="531" t="s">
        <v>1566</v>
      </c>
      <c r="K285" s="38">
        <v>11.99</v>
      </c>
      <c r="L285" s="38">
        <v>23.98</v>
      </c>
    </row>
    <row r="286" spans="1:12" ht="24" x14ac:dyDescent="0.25">
      <c r="B286" s="39" t="s">
        <v>594</v>
      </c>
      <c r="C286" s="39" t="s">
        <v>58</v>
      </c>
      <c r="D286" s="39" t="s">
        <v>59</v>
      </c>
      <c r="E286" s="39" t="s">
        <v>594</v>
      </c>
      <c r="F286" s="44">
        <v>91940</v>
      </c>
      <c r="G286" s="377" t="s">
        <v>1567</v>
      </c>
      <c r="H286" s="39" t="s">
        <v>122</v>
      </c>
      <c r="I286" s="38">
        <v>22</v>
      </c>
      <c r="J286" s="531" t="s">
        <v>1568</v>
      </c>
      <c r="K286" s="38">
        <v>17.64</v>
      </c>
      <c r="L286" s="38">
        <v>388.08</v>
      </c>
    </row>
    <row r="287" spans="1:12" ht="36" x14ac:dyDescent="0.25">
      <c r="B287" s="39" t="s">
        <v>595</v>
      </c>
      <c r="C287" s="39" t="s">
        <v>58</v>
      </c>
      <c r="D287" s="39" t="s">
        <v>59</v>
      </c>
      <c r="E287" s="39" t="s">
        <v>595</v>
      </c>
      <c r="F287" s="44">
        <v>97886</v>
      </c>
      <c r="G287" s="377" t="s">
        <v>1569</v>
      </c>
      <c r="H287" s="39" t="s">
        <v>122</v>
      </c>
      <c r="I287" s="38">
        <v>7</v>
      </c>
      <c r="J287" s="531" t="s">
        <v>1570</v>
      </c>
      <c r="K287" s="38">
        <v>195.12</v>
      </c>
      <c r="L287" s="38">
        <v>1365.84</v>
      </c>
    </row>
    <row r="288" spans="1:12" x14ac:dyDescent="0.25">
      <c r="B288" s="543" t="s">
        <v>596</v>
      </c>
      <c r="C288" s="543"/>
      <c r="D288" s="543"/>
      <c r="E288" s="543"/>
      <c r="F288" s="543"/>
      <c r="G288" s="544" t="s">
        <v>389</v>
      </c>
      <c r="H288" s="545"/>
      <c r="I288" s="546"/>
      <c r="J288" s="547"/>
      <c r="K288" s="546"/>
      <c r="L288" s="548">
        <v>8457.84</v>
      </c>
    </row>
    <row r="289" spans="2:12" ht="36" x14ac:dyDescent="0.25">
      <c r="B289" s="39" t="s">
        <v>597</v>
      </c>
      <c r="C289" s="39" t="s">
        <v>58</v>
      </c>
      <c r="D289" s="39" t="s">
        <v>59</v>
      </c>
      <c r="E289" s="39" t="s">
        <v>597</v>
      </c>
      <c r="F289" s="44">
        <v>91855</v>
      </c>
      <c r="G289" s="377" t="s">
        <v>1571</v>
      </c>
      <c r="H289" s="39" t="s">
        <v>1245</v>
      </c>
      <c r="I289" s="38">
        <v>214.8</v>
      </c>
      <c r="J289" s="531" t="s">
        <v>1572</v>
      </c>
      <c r="K289" s="38">
        <v>14.4</v>
      </c>
      <c r="L289" s="38">
        <v>3093.12</v>
      </c>
    </row>
    <row r="290" spans="2:12" ht="36" x14ac:dyDescent="0.25">
      <c r="B290" s="39" t="s">
        <v>598</v>
      </c>
      <c r="C290" s="39" t="s">
        <v>58</v>
      </c>
      <c r="D290" s="39" t="s">
        <v>59</v>
      </c>
      <c r="E290" s="39" t="s">
        <v>598</v>
      </c>
      <c r="F290" s="44">
        <v>97667</v>
      </c>
      <c r="G290" s="377" t="s">
        <v>1573</v>
      </c>
      <c r="H290" s="39" t="s">
        <v>1245</v>
      </c>
      <c r="I290" s="38">
        <v>176.71</v>
      </c>
      <c r="J290" s="531" t="s">
        <v>1574</v>
      </c>
      <c r="K290" s="38">
        <v>11.11</v>
      </c>
      <c r="L290" s="38">
        <v>1963.24</v>
      </c>
    </row>
    <row r="291" spans="2:12" ht="36" x14ac:dyDescent="0.25">
      <c r="B291" s="39" t="s">
        <v>599</v>
      </c>
      <c r="C291" s="39" t="s">
        <v>58</v>
      </c>
      <c r="D291" s="39" t="s">
        <v>59</v>
      </c>
      <c r="E291" s="39" t="s">
        <v>599</v>
      </c>
      <c r="F291" s="44">
        <v>97668</v>
      </c>
      <c r="G291" s="377" t="s">
        <v>1575</v>
      </c>
      <c r="H291" s="39" t="s">
        <v>1245</v>
      </c>
      <c r="I291" s="38">
        <v>149.41999999999999</v>
      </c>
      <c r="J291" s="531" t="s">
        <v>1576</v>
      </c>
      <c r="K291" s="38">
        <v>15.85</v>
      </c>
      <c r="L291" s="38">
        <v>2368.3000000000002</v>
      </c>
    </row>
    <row r="292" spans="2:12" ht="36" x14ac:dyDescent="0.25">
      <c r="B292" s="39" t="s">
        <v>600</v>
      </c>
      <c r="C292" s="39" t="s">
        <v>58</v>
      </c>
      <c r="D292" s="39" t="s">
        <v>59</v>
      </c>
      <c r="E292" s="39" t="s">
        <v>600</v>
      </c>
      <c r="F292" s="44">
        <v>97669</v>
      </c>
      <c r="G292" s="377" t="s">
        <v>1577</v>
      </c>
      <c r="H292" s="39" t="s">
        <v>1245</v>
      </c>
      <c r="I292" s="38">
        <v>44.4</v>
      </c>
      <c r="J292" s="531" t="s">
        <v>1578</v>
      </c>
      <c r="K292" s="38">
        <v>23.27</v>
      </c>
      <c r="L292" s="38">
        <v>1033.18</v>
      </c>
    </row>
    <row r="293" spans="2:12" x14ac:dyDescent="0.25">
      <c r="B293" s="543" t="s">
        <v>601</v>
      </c>
      <c r="C293" s="543"/>
      <c r="D293" s="543"/>
      <c r="E293" s="543"/>
      <c r="F293" s="543"/>
      <c r="G293" s="544" t="s">
        <v>171</v>
      </c>
      <c r="H293" s="545"/>
      <c r="I293" s="546"/>
      <c r="J293" s="547"/>
      <c r="K293" s="546"/>
      <c r="L293" s="548">
        <v>2125.2400000000002</v>
      </c>
    </row>
    <row r="294" spans="2:12" ht="24" x14ac:dyDescent="0.25">
      <c r="B294" s="39" t="s">
        <v>602</v>
      </c>
      <c r="C294" s="39" t="s">
        <v>58</v>
      </c>
      <c r="D294" s="39" t="s">
        <v>59</v>
      </c>
      <c r="E294" s="39" t="s">
        <v>602</v>
      </c>
      <c r="F294" s="44">
        <v>93660</v>
      </c>
      <c r="G294" s="377" t="s">
        <v>1579</v>
      </c>
      <c r="H294" s="39" t="s">
        <v>122</v>
      </c>
      <c r="I294" s="38">
        <v>3</v>
      </c>
      <c r="J294" s="531" t="s">
        <v>1580</v>
      </c>
      <c r="K294" s="38">
        <v>74.44</v>
      </c>
      <c r="L294" s="38">
        <v>223.32</v>
      </c>
    </row>
    <row r="295" spans="2:12" ht="24" x14ac:dyDescent="0.25">
      <c r="B295" s="39" t="s">
        <v>603</v>
      </c>
      <c r="C295" s="39" t="s">
        <v>58</v>
      </c>
      <c r="D295" s="39" t="s">
        <v>59</v>
      </c>
      <c r="E295" s="39" t="s">
        <v>603</v>
      </c>
      <c r="F295" s="44">
        <v>93668</v>
      </c>
      <c r="G295" s="377" t="s">
        <v>1581</v>
      </c>
      <c r="H295" s="39" t="s">
        <v>122</v>
      </c>
      <c r="I295" s="38">
        <v>1</v>
      </c>
      <c r="J295" s="531" t="s">
        <v>1582</v>
      </c>
      <c r="K295" s="38">
        <v>95.1</v>
      </c>
      <c r="L295" s="38">
        <v>95.1</v>
      </c>
    </row>
    <row r="296" spans="2:12" x14ac:dyDescent="0.25">
      <c r="B296" s="39" t="s">
        <v>604</v>
      </c>
      <c r="C296" s="39" t="s">
        <v>58</v>
      </c>
      <c r="D296" s="39" t="s">
        <v>61</v>
      </c>
      <c r="E296" s="39" t="s">
        <v>604</v>
      </c>
      <c r="F296" s="44" t="s">
        <v>708</v>
      </c>
      <c r="G296" s="377" t="s">
        <v>570</v>
      </c>
      <c r="H296" s="39" t="s">
        <v>122</v>
      </c>
      <c r="I296" s="38">
        <v>2</v>
      </c>
      <c r="J296" s="531">
        <v>110.96</v>
      </c>
      <c r="K296" s="38">
        <v>142.93</v>
      </c>
      <c r="L296" s="38">
        <v>285.86</v>
      </c>
    </row>
    <row r="297" spans="2:12" ht="24" x14ac:dyDescent="0.25">
      <c r="B297" s="39" t="s">
        <v>605</v>
      </c>
      <c r="C297" s="39" t="s">
        <v>58</v>
      </c>
      <c r="D297" s="39" t="s">
        <v>59</v>
      </c>
      <c r="E297" s="39" t="s">
        <v>605</v>
      </c>
      <c r="F297" s="44">
        <v>93653</v>
      </c>
      <c r="G297" s="377" t="s">
        <v>1583</v>
      </c>
      <c r="H297" s="39" t="s">
        <v>122</v>
      </c>
      <c r="I297" s="38">
        <v>16</v>
      </c>
      <c r="J297" s="531" t="s">
        <v>1584</v>
      </c>
      <c r="K297" s="38">
        <v>15.12</v>
      </c>
      <c r="L297" s="38">
        <v>241.92</v>
      </c>
    </row>
    <row r="298" spans="2:12" ht="24" x14ac:dyDescent="0.25">
      <c r="B298" s="39" t="s">
        <v>606</v>
      </c>
      <c r="C298" s="39" t="s">
        <v>58</v>
      </c>
      <c r="D298" s="39" t="s">
        <v>59</v>
      </c>
      <c r="E298" s="39" t="s">
        <v>606</v>
      </c>
      <c r="F298" s="44">
        <v>93654</v>
      </c>
      <c r="G298" s="377" t="s">
        <v>1585</v>
      </c>
      <c r="H298" s="39" t="s">
        <v>122</v>
      </c>
      <c r="I298" s="38">
        <v>2</v>
      </c>
      <c r="J298" s="531" t="s">
        <v>1586</v>
      </c>
      <c r="K298" s="38">
        <v>15.81</v>
      </c>
      <c r="L298" s="38">
        <v>31.62</v>
      </c>
    </row>
    <row r="299" spans="2:12" ht="24" x14ac:dyDescent="0.25">
      <c r="B299" s="39" t="s">
        <v>607</v>
      </c>
      <c r="C299" s="39" t="s">
        <v>58</v>
      </c>
      <c r="D299" s="39" t="s">
        <v>60</v>
      </c>
      <c r="E299" s="39" t="s">
        <v>607</v>
      </c>
      <c r="F299" s="44">
        <v>1201005132</v>
      </c>
      <c r="G299" s="377" t="s">
        <v>1587</v>
      </c>
      <c r="H299" s="39" t="s">
        <v>122</v>
      </c>
      <c r="I299" s="38">
        <v>8</v>
      </c>
      <c r="J299" s="531">
        <v>79.52</v>
      </c>
      <c r="K299" s="38">
        <v>102.43</v>
      </c>
      <c r="L299" s="38">
        <v>819.44</v>
      </c>
    </row>
    <row r="300" spans="2:12" ht="24" x14ac:dyDescent="0.25">
      <c r="B300" s="39" t="s">
        <v>680</v>
      </c>
      <c r="C300" s="39" t="s">
        <v>58</v>
      </c>
      <c r="D300" s="39" t="s">
        <v>61</v>
      </c>
      <c r="E300" s="39" t="s">
        <v>680</v>
      </c>
      <c r="F300" s="44" t="s">
        <v>707</v>
      </c>
      <c r="G300" s="377" t="s">
        <v>753</v>
      </c>
      <c r="H300" s="39" t="s">
        <v>122</v>
      </c>
      <c r="I300" s="38">
        <v>1</v>
      </c>
      <c r="J300" s="531">
        <v>160.66</v>
      </c>
      <c r="K300" s="38">
        <v>206.96</v>
      </c>
      <c r="L300" s="38">
        <v>206.96</v>
      </c>
    </row>
    <row r="301" spans="2:12" x14ac:dyDescent="0.25">
      <c r="B301" s="39" t="s">
        <v>681</v>
      </c>
      <c r="C301" s="39" t="s">
        <v>58</v>
      </c>
      <c r="D301" s="39" t="s">
        <v>61</v>
      </c>
      <c r="E301" s="39" t="s">
        <v>681</v>
      </c>
      <c r="F301" s="44" t="s">
        <v>706</v>
      </c>
      <c r="G301" s="377" t="s">
        <v>973</v>
      </c>
      <c r="H301" s="39" t="s">
        <v>122</v>
      </c>
      <c r="I301" s="38">
        <v>1</v>
      </c>
      <c r="J301" s="531">
        <v>171.57999999999998</v>
      </c>
      <c r="K301" s="38">
        <v>221.02</v>
      </c>
      <c r="L301" s="38">
        <v>221.02</v>
      </c>
    </row>
    <row r="302" spans="2:12" x14ac:dyDescent="0.25">
      <c r="B302" s="543" t="s">
        <v>608</v>
      </c>
      <c r="C302" s="543"/>
      <c r="D302" s="543"/>
      <c r="E302" s="543"/>
      <c r="F302" s="543"/>
      <c r="G302" s="544" t="s">
        <v>391</v>
      </c>
      <c r="H302" s="545"/>
      <c r="I302" s="546"/>
      <c r="J302" s="547"/>
      <c r="K302" s="546"/>
      <c r="L302" s="548">
        <v>22462.33</v>
      </c>
    </row>
    <row r="303" spans="2:12" ht="36" x14ac:dyDescent="0.25">
      <c r="B303" s="39" t="s">
        <v>609</v>
      </c>
      <c r="C303" s="39" t="s">
        <v>58</v>
      </c>
      <c r="D303" s="39" t="s">
        <v>59</v>
      </c>
      <c r="E303" s="39" t="s">
        <v>609</v>
      </c>
      <c r="F303" s="44">
        <v>101562</v>
      </c>
      <c r="G303" s="377" t="s">
        <v>1588</v>
      </c>
      <c r="H303" s="39" t="s">
        <v>1245</v>
      </c>
      <c r="I303" s="38">
        <v>69.010000000000005</v>
      </c>
      <c r="J303" s="531" t="s">
        <v>1589</v>
      </c>
      <c r="K303" s="38">
        <v>29.53</v>
      </c>
      <c r="L303" s="38">
        <v>2037.86</v>
      </c>
    </row>
    <row r="304" spans="2:12" ht="36" x14ac:dyDescent="0.25">
      <c r="B304" s="39" t="s">
        <v>610</v>
      </c>
      <c r="C304" s="39" t="s">
        <v>58</v>
      </c>
      <c r="D304" s="39" t="s">
        <v>59</v>
      </c>
      <c r="E304" s="39" t="s">
        <v>610</v>
      </c>
      <c r="F304" s="44">
        <v>101562</v>
      </c>
      <c r="G304" s="377" t="s">
        <v>1588</v>
      </c>
      <c r="H304" s="39" t="s">
        <v>1245</v>
      </c>
      <c r="I304" s="38">
        <v>289.24</v>
      </c>
      <c r="J304" s="531" t="s">
        <v>1589</v>
      </c>
      <c r="K304" s="38">
        <v>29.53</v>
      </c>
      <c r="L304" s="38">
        <v>8541.25</v>
      </c>
    </row>
    <row r="305" spans="2:12" ht="24" x14ac:dyDescent="0.25">
      <c r="B305" s="39" t="s">
        <v>611</v>
      </c>
      <c r="C305" s="39" t="s">
        <v>58</v>
      </c>
      <c r="D305" s="39" t="s">
        <v>59</v>
      </c>
      <c r="E305" s="39" t="s">
        <v>611</v>
      </c>
      <c r="F305" s="44">
        <v>91929</v>
      </c>
      <c r="G305" s="377" t="s">
        <v>1590</v>
      </c>
      <c r="H305" s="39" t="s">
        <v>1245</v>
      </c>
      <c r="I305" s="38">
        <v>261.92</v>
      </c>
      <c r="J305" s="531" t="s">
        <v>1591</v>
      </c>
      <c r="K305" s="38">
        <v>7.94</v>
      </c>
      <c r="L305" s="38">
        <v>2079.64</v>
      </c>
    </row>
    <row r="306" spans="2:12" ht="24" x14ac:dyDescent="0.25">
      <c r="B306" s="39" t="s">
        <v>612</v>
      </c>
      <c r="C306" s="39" t="s">
        <v>58</v>
      </c>
      <c r="D306" s="39" t="s">
        <v>59</v>
      </c>
      <c r="E306" s="39" t="s">
        <v>612</v>
      </c>
      <c r="F306" s="44">
        <v>91926</v>
      </c>
      <c r="G306" s="377" t="s">
        <v>1592</v>
      </c>
      <c r="H306" s="39" t="s">
        <v>1245</v>
      </c>
      <c r="I306" s="38">
        <v>1813.09</v>
      </c>
      <c r="J306" s="531" t="s">
        <v>1593</v>
      </c>
      <c r="K306" s="38">
        <v>4.8</v>
      </c>
      <c r="L306" s="38">
        <v>8702.83</v>
      </c>
    </row>
    <row r="307" spans="2:12" ht="24" x14ac:dyDescent="0.25">
      <c r="B307" s="39" t="s">
        <v>682</v>
      </c>
      <c r="C307" s="39" t="s">
        <v>58</v>
      </c>
      <c r="D307" s="39" t="s">
        <v>59</v>
      </c>
      <c r="E307" s="39" t="s">
        <v>682</v>
      </c>
      <c r="F307" s="44">
        <v>91928</v>
      </c>
      <c r="G307" s="377" t="s">
        <v>1594</v>
      </c>
      <c r="H307" s="39" t="s">
        <v>1245</v>
      </c>
      <c r="I307" s="38">
        <v>53.98</v>
      </c>
      <c r="J307" s="531" t="s">
        <v>1595</v>
      </c>
      <c r="K307" s="38">
        <v>7.44</v>
      </c>
      <c r="L307" s="38">
        <v>401.61</v>
      </c>
    </row>
    <row r="308" spans="2:12" ht="24" x14ac:dyDescent="0.25">
      <c r="B308" s="39" t="s">
        <v>683</v>
      </c>
      <c r="C308" s="39" t="s">
        <v>58</v>
      </c>
      <c r="D308" s="39" t="s">
        <v>59</v>
      </c>
      <c r="E308" s="39" t="s">
        <v>683</v>
      </c>
      <c r="F308" s="44">
        <v>91930</v>
      </c>
      <c r="G308" s="377" t="s">
        <v>1596</v>
      </c>
      <c r="H308" s="39" t="s">
        <v>1245</v>
      </c>
      <c r="I308" s="38">
        <v>67.290000000000006</v>
      </c>
      <c r="J308" s="531" t="s">
        <v>1597</v>
      </c>
      <c r="K308" s="38">
        <v>10.39</v>
      </c>
      <c r="L308" s="38">
        <v>699.14</v>
      </c>
    </row>
    <row r="309" spans="2:12" x14ac:dyDescent="0.25">
      <c r="B309" s="543" t="s">
        <v>684</v>
      </c>
      <c r="C309" s="543"/>
      <c r="D309" s="543"/>
      <c r="E309" s="543"/>
      <c r="F309" s="543"/>
      <c r="G309" s="544" t="s">
        <v>390</v>
      </c>
      <c r="H309" s="545"/>
      <c r="I309" s="546"/>
      <c r="J309" s="547"/>
      <c r="K309" s="546"/>
      <c r="L309" s="548">
        <v>1472.3799999999999</v>
      </c>
    </row>
    <row r="310" spans="2:12" ht="24" x14ac:dyDescent="0.25">
      <c r="B310" s="39" t="s">
        <v>685</v>
      </c>
      <c r="C310" s="39" t="s">
        <v>58</v>
      </c>
      <c r="D310" s="39" t="s">
        <v>59</v>
      </c>
      <c r="E310" s="39" t="s">
        <v>685</v>
      </c>
      <c r="F310" s="44">
        <v>91953</v>
      </c>
      <c r="G310" s="377" t="s">
        <v>1598</v>
      </c>
      <c r="H310" s="39" t="s">
        <v>122</v>
      </c>
      <c r="I310" s="38">
        <v>1</v>
      </c>
      <c r="J310" s="531" t="s">
        <v>1599</v>
      </c>
      <c r="K310" s="38">
        <v>30.36</v>
      </c>
      <c r="L310" s="38">
        <v>30.36</v>
      </c>
    </row>
    <row r="311" spans="2:12" ht="24" x14ac:dyDescent="0.25">
      <c r="B311" s="39" t="s">
        <v>686</v>
      </c>
      <c r="C311" s="39" t="s">
        <v>58</v>
      </c>
      <c r="D311" s="39" t="s">
        <v>59</v>
      </c>
      <c r="E311" s="39" t="s">
        <v>686</v>
      </c>
      <c r="F311" s="44">
        <v>91992</v>
      </c>
      <c r="G311" s="377" t="s">
        <v>1600</v>
      </c>
      <c r="H311" s="39" t="s">
        <v>122</v>
      </c>
      <c r="I311" s="38">
        <v>8</v>
      </c>
      <c r="J311" s="531" t="s">
        <v>1601</v>
      </c>
      <c r="K311" s="38">
        <v>46.6</v>
      </c>
      <c r="L311" s="38">
        <v>372.8</v>
      </c>
    </row>
    <row r="312" spans="2:12" ht="36" x14ac:dyDescent="0.25">
      <c r="B312" s="39" t="s">
        <v>687</v>
      </c>
      <c r="C312" s="39" t="s">
        <v>58</v>
      </c>
      <c r="D312" s="39" t="s">
        <v>59</v>
      </c>
      <c r="E312" s="39" t="s">
        <v>687</v>
      </c>
      <c r="F312" s="44">
        <v>92023</v>
      </c>
      <c r="G312" s="377" t="s">
        <v>1602</v>
      </c>
      <c r="H312" s="39" t="s">
        <v>122</v>
      </c>
      <c r="I312" s="38">
        <v>2</v>
      </c>
      <c r="J312" s="531" t="s">
        <v>1603</v>
      </c>
      <c r="K312" s="38">
        <v>53.88</v>
      </c>
      <c r="L312" s="38">
        <v>107.76</v>
      </c>
    </row>
    <row r="313" spans="2:12" ht="24" x14ac:dyDescent="0.25">
      <c r="B313" s="39" t="s">
        <v>688</v>
      </c>
      <c r="C313" s="39" t="s">
        <v>58</v>
      </c>
      <c r="D313" s="39" t="s">
        <v>59</v>
      </c>
      <c r="E313" s="39" t="s">
        <v>688</v>
      </c>
      <c r="F313" s="44">
        <v>91992</v>
      </c>
      <c r="G313" s="377" t="s">
        <v>1600</v>
      </c>
      <c r="H313" s="39" t="s">
        <v>122</v>
      </c>
      <c r="I313" s="38">
        <v>2</v>
      </c>
      <c r="J313" s="531" t="s">
        <v>1601</v>
      </c>
      <c r="K313" s="38">
        <v>46.6</v>
      </c>
      <c r="L313" s="38">
        <v>93.2</v>
      </c>
    </row>
    <row r="314" spans="2:12" ht="24" x14ac:dyDescent="0.25">
      <c r="B314" s="39" t="s">
        <v>689</v>
      </c>
      <c r="C314" s="39" t="s">
        <v>58</v>
      </c>
      <c r="D314" s="39" t="s">
        <v>59</v>
      </c>
      <c r="E314" s="39" t="s">
        <v>689</v>
      </c>
      <c r="F314" s="44">
        <v>92001</v>
      </c>
      <c r="G314" s="377" t="s">
        <v>1604</v>
      </c>
      <c r="H314" s="39" t="s">
        <v>122</v>
      </c>
      <c r="I314" s="38">
        <v>2</v>
      </c>
      <c r="J314" s="531" t="s">
        <v>1605</v>
      </c>
      <c r="K314" s="38">
        <v>34.83</v>
      </c>
      <c r="L314" s="38">
        <v>69.66</v>
      </c>
    </row>
    <row r="315" spans="2:12" ht="24" x14ac:dyDescent="0.25">
      <c r="B315" s="39" t="s">
        <v>690</v>
      </c>
      <c r="C315" s="39" t="s">
        <v>58</v>
      </c>
      <c r="D315" s="39" t="s">
        <v>59</v>
      </c>
      <c r="E315" s="39" t="s">
        <v>690</v>
      </c>
      <c r="F315" s="44">
        <v>91996</v>
      </c>
      <c r="G315" s="377" t="s">
        <v>1606</v>
      </c>
      <c r="H315" s="39" t="s">
        <v>122</v>
      </c>
      <c r="I315" s="38">
        <v>11</v>
      </c>
      <c r="J315" s="531" t="s">
        <v>1607</v>
      </c>
      <c r="K315" s="38">
        <v>36.14</v>
      </c>
      <c r="L315" s="38">
        <v>397.54</v>
      </c>
    </row>
    <row r="316" spans="2:12" ht="24" x14ac:dyDescent="0.25">
      <c r="B316" s="39" t="s">
        <v>755</v>
      </c>
      <c r="C316" s="39" t="s">
        <v>58</v>
      </c>
      <c r="D316" s="39" t="s">
        <v>59</v>
      </c>
      <c r="E316" s="39" t="s">
        <v>755</v>
      </c>
      <c r="F316" s="44">
        <v>91997</v>
      </c>
      <c r="G316" s="377" t="s">
        <v>1608</v>
      </c>
      <c r="H316" s="39" t="s">
        <v>122</v>
      </c>
      <c r="I316" s="38">
        <v>2</v>
      </c>
      <c r="J316" s="531" t="s">
        <v>1609</v>
      </c>
      <c r="K316" s="38">
        <v>38.89</v>
      </c>
      <c r="L316" s="38">
        <v>77.78</v>
      </c>
    </row>
    <row r="317" spans="2:12" ht="36" x14ac:dyDescent="0.25">
      <c r="B317" s="39" t="s">
        <v>691</v>
      </c>
      <c r="C317" s="39" t="s">
        <v>58</v>
      </c>
      <c r="D317" s="39" t="s">
        <v>59</v>
      </c>
      <c r="E317" s="39" t="s">
        <v>691</v>
      </c>
      <c r="F317" s="44">
        <v>92023</v>
      </c>
      <c r="G317" s="377" t="s">
        <v>1602</v>
      </c>
      <c r="H317" s="39" t="s">
        <v>122</v>
      </c>
      <c r="I317" s="38">
        <v>6</v>
      </c>
      <c r="J317" s="531" t="s">
        <v>1603</v>
      </c>
      <c r="K317" s="38">
        <v>53.88</v>
      </c>
      <c r="L317" s="38">
        <v>323.27999999999997</v>
      </c>
    </row>
    <row r="318" spans="2:12" x14ac:dyDescent="0.25">
      <c r="B318" s="543" t="s">
        <v>692</v>
      </c>
      <c r="C318" s="543"/>
      <c r="D318" s="543"/>
      <c r="E318" s="543"/>
      <c r="F318" s="543"/>
      <c r="G318" s="544" t="s">
        <v>392</v>
      </c>
      <c r="H318" s="545"/>
      <c r="I318" s="546"/>
      <c r="J318" s="547"/>
      <c r="K318" s="546"/>
      <c r="L318" s="548">
        <v>4929.8899999999994</v>
      </c>
    </row>
    <row r="319" spans="2:12" x14ac:dyDescent="0.25">
      <c r="B319" s="39" t="s">
        <v>693</v>
      </c>
      <c r="C319" s="39" t="s">
        <v>58</v>
      </c>
      <c r="D319" s="39" t="s">
        <v>108</v>
      </c>
      <c r="E319" s="39" t="s">
        <v>693</v>
      </c>
      <c r="F319" s="44">
        <v>60117</v>
      </c>
      <c r="G319" s="377" t="s">
        <v>974</v>
      </c>
      <c r="H319" s="39" t="s">
        <v>122</v>
      </c>
      <c r="I319" s="38">
        <v>3</v>
      </c>
      <c r="J319" s="531">
        <v>76.5</v>
      </c>
      <c r="K319" s="38">
        <v>98.54</v>
      </c>
      <c r="L319" s="38">
        <v>295.62</v>
      </c>
    </row>
    <row r="320" spans="2:12" ht="24" x14ac:dyDescent="0.25">
      <c r="B320" s="39" t="s">
        <v>694</v>
      </c>
      <c r="C320" s="39" t="s">
        <v>58</v>
      </c>
      <c r="D320" s="39" t="s">
        <v>59</v>
      </c>
      <c r="E320" s="39" t="s">
        <v>694</v>
      </c>
      <c r="F320" s="44">
        <v>97605</v>
      </c>
      <c r="G320" s="377" t="s">
        <v>1610</v>
      </c>
      <c r="H320" s="39" t="s">
        <v>122</v>
      </c>
      <c r="I320" s="38">
        <v>12</v>
      </c>
      <c r="J320" s="531" t="s">
        <v>1611</v>
      </c>
      <c r="K320" s="38">
        <v>135.69</v>
      </c>
      <c r="L320" s="38">
        <v>1628.28</v>
      </c>
    </row>
    <row r="321" spans="2:12" ht="36" x14ac:dyDescent="0.25">
      <c r="B321" s="39" t="s">
        <v>756</v>
      </c>
      <c r="C321" s="39" t="s">
        <v>58</v>
      </c>
      <c r="D321" s="39" t="s">
        <v>60</v>
      </c>
      <c r="E321" s="39" t="s">
        <v>756</v>
      </c>
      <c r="F321" s="44">
        <v>1201001000</v>
      </c>
      <c r="G321" s="377" t="s">
        <v>1612</v>
      </c>
      <c r="H321" s="39" t="s">
        <v>122</v>
      </c>
      <c r="I321" s="38">
        <v>19</v>
      </c>
      <c r="J321" s="531">
        <v>122.82</v>
      </c>
      <c r="K321" s="38">
        <v>158.21</v>
      </c>
      <c r="L321" s="38">
        <v>3005.99</v>
      </c>
    </row>
    <row r="322" spans="2:12" x14ac:dyDescent="0.25">
      <c r="B322" s="543" t="s">
        <v>695</v>
      </c>
      <c r="C322" s="543"/>
      <c r="D322" s="543"/>
      <c r="E322" s="543"/>
      <c r="F322" s="543"/>
      <c r="G322" s="544" t="s">
        <v>172</v>
      </c>
      <c r="H322" s="545"/>
      <c r="I322" s="546"/>
      <c r="J322" s="547"/>
      <c r="K322" s="546"/>
      <c r="L322" s="548">
        <v>9224.7899999999991</v>
      </c>
    </row>
    <row r="323" spans="2:12" ht="36" x14ac:dyDescent="0.25">
      <c r="B323" s="39" t="s">
        <v>696</v>
      </c>
      <c r="C323" s="39" t="s">
        <v>58</v>
      </c>
      <c r="D323" s="39" t="s">
        <v>59</v>
      </c>
      <c r="E323" s="39" t="s">
        <v>696</v>
      </c>
      <c r="F323" s="44">
        <v>101883</v>
      </c>
      <c r="G323" s="377" t="s">
        <v>1613</v>
      </c>
      <c r="H323" s="39" t="s">
        <v>122</v>
      </c>
      <c r="I323" s="38">
        <v>1</v>
      </c>
      <c r="J323" s="531" t="s">
        <v>1614</v>
      </c>
      <c r="K323" s="38">
        <v>620.35</v>
      </c>
      <c r="L323" s="38">
        <v>620.35</v>
      </c>
    </row>
    <row r="324" spans="2:12" ht="36" collapsed="1" x14ac:dyDescent="0.25">
      <c r="B324" s="39" t="s">
        <v>697</v>
      </c>
      <c r="C324" s="39" t="s">
        <v>58</v>
      </c>
      <c r="D324" s="39" t="s">
        <v>59</v>
      </c>
      <c r="E324" s="39" t="s">
        <v>697</v>
      </c>
      <c r="F324" s="44">
        <v>101879</v>
      </c>
      <c r="G324" s="377" t="s">
        <v>1615</v>
      </c>
      <c r="H324" s="39" t="s">
        <v>122</v>
      </c>
      <c r="I324" s="38">
        <v>1</v>
      </c>
      <c r="J324" s="571" t="s">
        <v>1616</v>
      </c>
      <c r="K324" s="38">
        <v>650.75</v>
      </c>
      <c r="L324" s="38">
        <v>650.75</v>
      </c>
    </row>
    <row r="325" spans="2:12" x14ac:dyDescent="0.25">
      <c r="B325" s="39" t="s">
        <v>698</v>
      </c>
      <c r="C325" s="39" t="s">
        <v>58</v>
      </c>
      <c r="D325" s="39" t="s">
        <v>60</v>
      </c>
      <c r="E325" s="39" t="s">
        <v>698</v>
      </c>
      <c r="F325" s="44">
        <v>1201009016</v>
      </c>
      <c r="G325" s="377" t="s">
        <v>1617</v>
      </c>
      <c r="H325" s="39" t="s">
        <v>122</v>
      </c>
      <c r="I325" s="38">
        <v>1</v>
      </c>
      <c r="J325" s="571">
        <v>6174.28</v>
      </c>
      <c r="K325" s="38">
        <v>7953.69</v>
      </c>
      <c r="L325" s="38">
        <v>7953.69</v>
      </c>
    </row>
    <row r="326" spans="2:12" x14ac:dyDescent="0.25">
      <c r="B326" s="468"/>
      <c r="C326" s="468"/>
      <c r="D326" s="468"/>
      <c r="E326" s="468"/>
      <c r="F326" s="469"/>
      <c r="G326" s="479"/>
      <c r="H326" s="476"/>
      <c r="I326" s="514"/>
      <c r="J326" s="477"/>
      <c r="K326" s="514"/>
      <c r="L326" s="478"/>
    </row>
    <row r="327" spans="2:12" x14ac:dyDescent="0.25">
      <c r="B327" s="539" t="s">
        <v>162</v>
      </c>
      <c r="C327" s="539"/>
      <c r="D327" s="539"/>
      <c r="E327" s="539"/>
      <c r="F327" s="539"/>
      <c r="G327" s="532" t="s">
        <v>160</v>
      </c>
      <c r="H327" s="540"/>
      <c r="I327" s="541"/>
      <c r="J327" s="542"/>
      <c r="K327" s="541"/>
      <c r="L327" s="498">
        <v>1680.1599999999999</v>
      </c>
    </row>
    <row r="328" spans="2:12" x14ac:dyDescent="0.25">
      <c r="B328" s="543" t="s">
        <v>1140</v>
      </c>
      <c r="C328" s="543"/>
      <c r="D328" s="543"/>
      <c r="E328" s="543"/>
      <c r="F328" s="543"/>
      <c r="G328" s="544" t="s">
        <v>568</v>
      </c>
      <c r="H328" s="545"/>
      <c r="I328" s="546"/>
      <c r="J328" s="547"/>
      <c r="K328" s="546"/>
      <c r="L328" s="548">
        <v>1247.75</v>
      </c>
    </row>
    <row r="329" spans="2:12" ht="24" x14ac:dyDescent="0.25">
      <c r="B329" s="39" t="s">
        <v>1141</v>
      </c>
      <c r="C329" s="39" t="s">
        <v>58</v>
      </c>
      <c r="D329" s="39" t="s">
        <v>59</v>
      </c>
      <c r="E329" s="39" t="s">
        <v>1141</v>
      </c>
      <c r="F329" s="44">
        <v>101908</v>
      </c>
      <c r="G329" s="377" t="s">
        <v>1618</v>
      </c>
      <c r="H329" s="39" t="s">
        <v>122</v>
      </c>
      <c r="I329" s="38">
        <v>1</v>
      </c>
      <c r="J329" s="531" t="s">
        <v>1619</v>
      </c>
      <c r="K329" s="38">
        <v>307.72000000000003</v>
      </c>
      <c r="L329" s="38">
        <v>307.72000000000003</v>
      </c>
    </row>
    <row r="330" spans="2:12" ht="24" x14ac:dyDescent="0.25">
      <c r="B330" s="39" t="s">
        <v>1142</v>
      </c>
      <c r="C330" s="39" t="s">
        <v>58</v>
      </c>
      <c r="D330" s="39" t="s">
        <v>59</v>
      </c>
      <c r="E330" s="39" t="s">
        <v>1142</v>
      </c>
      <c r="F330" s="44">
        <v>101905</v>
      </c>
      <c r="G330" s="377" t="s">
        <v>1620</v>
      </c>
      <c r="H330" s="39" t="s">
        <v>122</v>
      </c>
      <c r="I330" s="38">
        <v>1</v>
      </c>
      <c r="J330" s="531" t="s">
        <v>1621</v>
      </c>
      <c r="K330" s="38">
        <v>317.39</v>
      </c>
      <c r="L330" s="38">
        <v>317.39</v>
      </c>
    </row>
    <row r="331" spans="2:12" ht="36" x14ac:dyDescent="0.25">
      <c r="B331" s="39" t="s">
        <v>1143</v>
      </c>
      <c r="C331" s="39" t="s">
        <v>58</v>
      </c>
      <c r="D331" s="39" t="s">
        <v>60</v>
      </c>
      <c r="E331" s="39" t="s">
        <v>1143</v>
      </c>
      <c r="F331" s="44">
        <v>1401000170</v>
      </c>
      <c r="G331" s="377" t="s">
        <v>1622</v>
      </c>
      <c r="H331" s="39" t="s">
        <v>122</v>
      </c>
      <c r="I331" s="38">
        <v>13</v>
      </c>
      <c r="J331" s="531">
        <v>28.88</v>
      </c>
      <c r="K331" s="38">
        <v>37.200000000000003</v>
      </c>
      <c r="L331" s="38">
        <v>483.6</v>
      </c>
    </row>
    <row r="332" spans="2:12" ht="36" x14ac:dyDescent="0.25">
      <c r="B332" s="39" t="s">
        <v>1144</v>
      </c>
      <c r="C332" s="39" t="s">
        <v>58</v>
      </c>
      <c r="D332" s="39" t="s">
        <v>60</v>
      </c>
      <c r="E332" s="39" t="s">
        <v>1144</v>
      </c>
      <c r="F332" s="44">
        <v>1401000164</v>
      </c>
      <c r="G332" s="377" t="s">
        <v>1623</v>
      </c>
      <c r="H332" s="39" t="s">
        <v>122</v>
      </c>
      <c r="I332" s="38">
        <v>2</v>
      </c>
      <c r="J332" s="531">
        <v>53.97</v>
      </c>
      <c r="K332" s="38">
        <v>69.52</v>
      </c>
      <c r="L332" s="38">
        <v>139.04</v>
      </c>
    </row>
    <row r="333" spans="2:12" x14ac:dyDescent="0.25">
      <c r="B333" s="543" t="s">
        <v>1145</v>
      </c>
      <c r="C333" s="543"/>
      <c r="D333" s="543"/>
      <c r="E333" s="543"/>
      <c r="F333" s="543"/>
      <c r="G333" s="544" t="s">
        <v>569</v>
      </c>
      <c r="H333" s="545"/>
      <c r="I333" s="546"/>
      <c r="J333" s="547"/>
      <c r="K333" s="546"/>
      <c r="L333" s="548">
        <v>432.41</v>
      </c>
    </row>
    <row r="334" spans="2:12" ht="24" x14ac:dyDescent="0.25">
      <c r="B334" s="39" t="s">
        <v>1146</v>
      </c>
      <c r="C334" s="39" t="s">
        <v>58</v>
      </c>
      <c r="D334" s="39" t="s">
        <v>59</v>
      </c>
      <c r="E334" s="39" t="s">
        <v>1146</v>
      </c>
      <c r="F334" s="44">
        <v>97599</v>
      </c>
      <c r="G334" s="377" t="s">
        <v>1624</v>
      </c>
      <c r="H334" s="39" t="s">
        <v>122</v>
      </c>
      <c r="I334" s="38">
        <v>11</v>
      </c>
      <c r="J334" s="531" t="s">
        <v>1625</v>
      </c>
      <c r="K334" s="38">
        <v>39.31</v>
      </c>
      <c r="L334" s="38">
        <v>432.41</v>
      </c>
    </row>
    <row r="335" spans="2:12" x14ac:dyDescent="0.25">
      <c r="B335" s="468"/>
      <c r="C335" s="468"/>
      <c r="D335" s="468"/>
      <c r="E335" s="468"/>
      <c r="F335" s="469"/>
      <c r="G335" s="479"/>
      <c r="H335" s="476"/>
      <c r="I335" s="514"/>
      <c r="J335" s="477"/>
      <c r="K335" s="514"/>
      <c r="L335" s="478"/>
    </row>
    <row r="336" spans="2:12" x14ac:dyDescent="0.25">
      <c r="B336" s="539" t="s">
        <v>195</v>
      </c>
      <c r="C336" s="539"/>
      <c r="D336" s="539"/>
      <c r="E336" s="539"/>
      <c r="F336" s="539"/>
      <c r="G336" s="532" t="s">
        <v>163</v>
      </c>
      <c r="H336" s="540"/>
      <c r="I336" s="541"/>
      <c r="J336" s="542"/>
      <c r="K336" s="541"/>
      <c r="L336" s="498">
        <v>134528.03</v>
      </c>
    </row>
    <row r="337" spans="2:26" ht="24" x14ac:dyDescent="0.25">
      <c r="B337" s="39" t="s">
        <v>1147</v>
      </c>
      <c r="C337" s="39" t="s">
        <v>58</v>
      </c>
      <c r="D337" s="39" t="s">
        <v>59</v>
      </c>
      <c r="E337" s="39" t="s">
        <v>1147</v>
      </c>
      <c r="F337" s="44">
        <v>94266</v>
      </c>
      <c r="G337" s="377" t="s">
        <v>1626</v>
      </c>
      <c r="H337" s="39" t="s">
        <v>1245</v>
      </c>
      <c r="I337" s="38">
        <v>117.32000000000001</v>
      </c>
      <c r="J337" s="531" t="s">
        <v>1627</v>
      </c>
      <c r="K337" s="38">
        <v>60.26</v>
      </c>
      <c r="L337" s="38">
        <v>7069.7</v>
      </c>
    </row>
    <row r="338" spans="2:26" ht="24" x14ac:dyDescent="0.25">
      <c r="B338" s="39" t="s">
        <v>1148</v>
      </c>
      <c r="C338" s="39" t="s">
        <v>58</v>
      </c>
      <c r="D338" s="39" t="s">
        <v>59</v>
      </c>
      <c r="E338" s="39" t="s">
        <v>1148</v>
      </c>
      <c r="F338" s="44">
        <v>102498</v>
      </c>
      <c r="G338" s="377" t="s">
        <v>1628</v>
      </c>
      <c r="H338" s="39" t="s">
        <v>1245</v>
      </c>
      <c r="I338" s="38">
        <v>64.12</v>
      </c>
      <c r="J338" s="531" t="s">
        <v>1629</v>
      </c>
      <c r="K338" s="38">
        <v>1.64</v>
      </c>
      <c r="L338" s="38">
        <v>105.15</v>
      </c>
      <c r="Z338" s="491"/>
    </row>
    <row r="339" spans="2:26" ht="24" x14ac:dyDescent="0.25">
      <c r="B339" s="39" t="s">
        <v>1149</v>
      </c>
      <c r="C339" s="39" t="s">
        <v>58</v>
      </c>
      <c r="D339" s="39" t="s">
        <v>59</v>
      </c>
      <c r="E339" s="39" t="s">
        <v>1149</v>
      </c>
      <c r="F339" s="44">
        <v>100323</v>
      </c>
      <c r="G339" s="377" t="s">
        <v>1630</v>
      </c>
      <c r="H339" s="39" t="s">
        <v>1257</v>
      </c>
      <c r="I339" s="38">
        <v>12.576720000000002</v>
      </c>
      <c r="J339" s="531" t="s">
        <v>1631</v>
      </c>
      <c r="K339" s="38">
        <v>158.19999999999999</v>
      </c>
      <c r="L339" s="38">
        <v>1989.63</v>
      </c>
    </row>
    <row r="340" spans="2:26" ht="24" x14ac:dyDescent="0.25">
      <c r="B340" s="39" t="s">
        <v>1150</v>
      </c>
      <c r="C340" s="39" t="s">
        <v>58</v>
      </c>
      <c r="D340" s="39" t="s">
        <v>109</v>
      </c>
      <c r="E340" s="39" t="s">
        <v>1150</v>
      </c>
      <c r="F340" s="496" t="s">
        <v>767</v>
      </c>
      <c r="G340" s="377" t="s">
        <v>1189</v>
      </c>
      <c r="H340" s="39" t="s">
        <v>46</v>
      </c>
      <c r="I340" s="38">
        <v>1</v>
      </c>
      <c r="J340" s="531">
        <v>58000</v>
      </c>
      <c r="K340" s="38">
        <v>74715.520000000004</v>
      </c>
      <c r="L340" s="38">
        <v>74715.520000000004</v>
      </c>
    </row>
    <row r="341" spans="2:26" ht="48" x14ac:dyDescent="0.25">
      <c r="B341" s="39" t="s">
        <v>1151</v>
      </c>
      <c r="C341" s="39" t="s">
        <v>58</v>
      </c>
      <c r="D341" s="39" t="s">
        <v>59</v>
      </c>
      <c r="E341" s="39" t="s">
        <v>1151</v>
      </c>
      <c r="F341" s="44">
        <v>103206</v>
      </c>
      <c r="G341" s="377" t="s">
        <v>1632</v>
      </c>
      <c r="H341" s="39" t="s">
        <v>122</v>
      </c>
      <c r="I341" s="38">
        <v>1</v>
      </c>
      <c r="J341" s="531" t="s">
        <v>1633</v>
      </c>
      <c r="K341" s="38">
        <v>3037.54</v>
      </c>
      <c r="L341" s="38">
        <v>3037.54</v>
      </c>
    </row>
    <row r="342" spans="2:26" ht="48" x14ac:dyDescent="0.25">
      <c r="B342" s="39" t="s">
        <v>1152</v>
      </c>
      <c r="C342" s="39" t="s">
        <v>58</v>
      </c>
      <c r="D342" s="39" t="s">
        <v>59</v>
      </c>
      <c r="E342" s="39" t="s">
        <v>1152</v>
      </c>
      <c r="F342" s="44">
        <v>103209</v>
      </c>
      <c r="G342" s="377" t="s">
        <v>1634</v>
      </c>
      <c r="H342" s="39" t="s">
        <v>122</v>
      </c>
      <c r="I342" s="38">
        <v>1</v>
      </c>
      <c r="J342" s="531" t="s">
        <v>1635</v>
      </c>
      <c r="K342" s="38">
        <v>3587.02</v>
      </c>
      <c r="L342" s="38">
        <v>3587.02</v>
      </c>
    </row>
    <row r="343" spans="2:26" ht="48" x14ac:dyDescent="0.25">
      <c r="B343" s="39" t="s">
        <v>1153</v>
      </c>
      <c r="C343" s="39" t="s">
        <v>58</v>
      </c>
      <c r="D343" s="39" t="s">
        <v>59</v>
      </c>
      <c r="E343" s="39" t="s">
        <v>1153</v>
      </c>
      <c r="F343" s="44">
        <v>103205</v>
      </c>
      <c r="G343" s="377" t="s">
        <v>1636</v>
      </c>
      <c r="H343" s="39" t="s">
        <v>122</v>
      </c>
      <c r="I343" s="38">
        <v>1</v>
      </c>
      <c r="J343" s="531" t="s">
        <v>1637</v>
      </c>
      <c r="K343" s="38">
        <v>5207.3999999999996</v>
      </c>
      <c r="L343" s="38">
        <v>5207.3999999999996</v>
      </c>
    </row>
    <row r="344" spans="2:26" ht="48" x14ac:dyDescent="0.25">
      <c r="B344" s="39" t="s">
        <v>1154</v>
      </c>
      <c r="C344" s="39" t="s">
        <v>58</v>
      </c>
      <c r="D344" s="39" t="s">
        <v>59</v>
      </c>
      <c r="E344" s="39" t="s">
        <v>1154</v>
      </c>
      <c r="F344" s="44">
        <v>103187</v>
      </c>
      <c r="G344" s="377" t="s">
        <v>1638</v>
      </c>
      <c r="H344" s="39" t="s">
        <v>122</v>
      </c>
      <c r="I344" s="38">
        <v>1</v>
      </c>
      <c r="J344" s="531" t="s">
        <v>1639</v>
      </c>
      <c r="K344" s="38">
        <v>6202.71</v>
      </c>
      <c r="L344" s="38">
        <v>6202.71</v>
      </c>
    </row>
    <row r="345" spans="2:26" ht="48" x14ac:dyDescent="0.25">
      <c r="B345" s="39" t="s">
        <v>1155</v>
      </c>
      <c r="C345" s="39" t="s">
        <v>58</v>
      </c>
      <c r="D345" s="39" t="s">
        <v>59</v>
      </c>
      <c r="E345" s="39" t="s">
        <v>1155</v>
      </c>
      <c r="F345" s="44">
        <v>103189</v>
      </c>
      <c r="G345" s="377" t="s">
        <v>1640</v>
      </c>
      <c r="H345" s="39" t="s">
        <v>122</v>
      </c>
      <c r="I345" s="38">
        <v>1</v>
      </c>
      <c r="J345" s="531" t="s">
        <v>1641</v>
      </c>
      <c r="K345" s="38">
        <v>3342.43</v>
      </c>
      <c r="L345" s="38">
        <v>3342.43</v>
      </c>
    </row>
    <row r="346" spans="2:26" ht="48" x14ac:dyDescent="0.25">
      <c r="B346" s="39" t="s">
        <v>1156</v>
      </c>
      <c r="C346" s="39" t="s">
        <v>58</v>
      </c>
      <c r="D346" s="39" t="s">
        <v>59</v>
      </c>
      <c r="E346" s="39" t="s">
        <v>1156</v>
      </c>
      <c r="F346" s="44">
        <v>103210</v>
      </c>
      <c r="G346" s="377" t="s">
        <v>1642</v>
      </c>
      <c r="H346" s="39" t="s">
        <v>122</v>
      </c>
      <c r="I346" s="38">
        <v>1</v>
      </c>
      <c r="J346" s="531" t="s">
        <v>1643</v>
      </c>
      <c r="K346" s="38">
        <v>2899.81</v>
      </c>
      <c r="L346" s="38">
        <v>2899.81</v>
      </c>
    </row>
    <row r="347" spans="2:26" ht="48" x14ac:dyDescent="0.25">
      <c r="B347" s="39" t="s">
        <v>1157</v>
      </c>
      <c r="C347" s="39" t="s">
        <v>58</v>
      </c>
      <c r="D347" s="39" t="s">
        <v>59</v>
      </c>
      <c r="E347" s="39" t="s">
        <v>1157</v>
      </c>
      <c r="F347" s="44">
        <v>25398</v>
      </c>
      <c r="G347" s="377" t="s">
        <v>1644</v>
      </c>
      <c r="H347" s="39" t="s">
        <v>1645</v>
      </c>
      <c r="I347" s="38">
        <v>1</v>
      </c>
      <c r="J347" s="531" t="s">
        <v>1646</v>
      </c>
      <c r="K347" s="38">
        <v>5834.99</v>
      </c>
      <c r="L347" s="38">
        <v>5834.99</v>
      </c>
    </row>
    <row r="348" spans="2:26" ht="48" x14ac:dyDescent="0.25">
      <c r="B348" s="39" t="s">
        <v>1158</v>
      </c>
      <c r="C348" s="39" t="s">
        <v>58</v>
      </c>
      <c r="D348" s="39" t="s">
        <v>59</v>
      </c>
      <c r="E348" s="39" t="s">
        <v>1158</v>
      </c>
      <c r="F348" s="44" t="s">
        <v>1240</v>
      </c>
      <c r="G348" s="377" t="s">
        <v>1239</v>
      </c>
      <c r="H348" s="39" t="s">
        <v>46</v>
      </c>
      <c r="I348" s="38">
        <v>1</v>
      </c>
      <c r="J348" s="531">
        <v>12612.179999999998</v>
      </c>
      <c r="K348" s="38">
        <v>16246.99</v>
      </c>
      <c r="L348" s="38">
        <v>16246.99</v>
      </c>
    </row>
    <row r="349" spans="2:26" ht="24" x14ac:dyDescent="0.25">
      <c r="B349" s="39" t="s">
        <v>1159</v>
      </c>
      <c r="C349" s="39" t="s">
        <v>58</v>
      </c>
      <c r="D349" s="39" t="s">
        <v>61</v>
      </c>
      <c r="E349" s="39" t="s">
        <v>1159</v>
      </c>
      <c r="F349" s="44" t="s">
        <v>705</v>
      </c>
      <c r="G349" s="377" t="s">
        <v>1086</v>
      </c>
      <c r="H349" s="39" t="s">
        <v>122</v>
      </c>
      <c r="I349" s="38">
        <v>1</v>
      </c>
      <c r="J349" s="531">
        <v>3329.57</v>
      </c>
      <c r="K349" s="38">
        <v>4289.1400000000003</v>
      </c>
      <c r="L349" s="38">
        <v>4289.1400000000003</v>
      </c>
      <c r="Z349" s="2" t="s">
        <v>1098</v>
      </c>
    </row>
    <row r="350" spans="2:26" x14ac:dyDescent="0.25">
      <c r="B350" s="468"/>
      <c r="C350" s="468"/>
      <c r="D350" s="468"/>
      <c r="E350" s="468"/>
      <c r="F350" s="469"/>
      <c r="G350" s="479"/>
      <c r="H350" s="476"/>
      <c r="I350" s="514"/>
      <c r="J350" s="477"/>
      <c r="K350" s="514"/>
      <c r="L350" s="478"/>
    </row>
    <row r="351" spans="2:26" x14ac:dyDescent="0.25">
      <c r="B351" s="539" t="s">
        <v>196</v>
      </c>
      <c r="C351" s="539"/>
      <c r="D351" s="539"/>
      <c r="E351" s="539"/>
      <c r="F351" s="539"/>
      <c r="G351" s="532" t="s">
        <v>165</v>
      </c>
      <c r="H351" s="540"/>
      <c r="I351" s="541"/>
      <c r="J351" s="542"/>
      <c r="K351" s="541"/>
      <c r="L351" s="498">
        <v>147993.44000000003</v>
      </c>
      <c r="M351" s="491"/>
      <c r="N351" s="491"/>
      <c r="O351" s="491"/>
      <c r="P351" s="491"/>
      <c r="Q351" s="491"/>
      <c r="R351" s="491"/>
      <c r="S351" s="491"/>
      <c r="T351" s="491"/>
      <c r="U351" s="491"/>
      <c r="V351" s="491"/>
      <c r="W351" s="491"/>
      <c r="X351" s="491"/>
      <c r="Y351" s="491"/>
      <c r="Z351" s="491"/>
    </row>
    <row r="352" spans="2:26" x14ac:dyDescent="0.25">
      <c r="B352" s="543" t="s">
        <v>1160</v>
      </c>
      <c r="C352" s="543"/>
      <c r="D352" s="543"/>
      <c r="E352" s="543"/>
      <c r="F352" s="543"/>
      <c r="G352" s="544" t="s">
        <v>174</v>
      </c>
      <c r="H352" s="545"/>
      <c r="I352" s="546"/>
      <c r="J352" s="547"/>
      <c r="K352" s="546"/>
      <c r="L352" s="548">
        <v>17429.89</v>
      </c>
    </row>
    <row r="353" spans="2:12" ht="36" x14ac:dyDescent="0.25">
      <c r="B353" s="39" t="s">
        <v>1161</v>
      </c>
      <c r="C353" s="39" t="s">
        <v>58</v>
      </c>
      <c r="D353" s="39" t="s">
        <v>59</v>
      </c>
      <c r="E353" s="39" t="s">
        <v>1161</v>
      </c>
      <c r="F353" s="44">
        <v>100725</v>
      </c>
      <c r="G353" s="377" t="s">
        <v>1647</v>
      </c>
      <c r="H353" s="39" t="s">
        <v>46</v>
      </c>
      <c r="I353" s="38">
        <v>649.4</v>
      </c>
      <c r="J353" s="531" t="s">
        <v>1648</v>
      </c>
      <c r="K353" s="38">
        <v>26.84</v>
      </c>
      <c r="L353" s="38">
        <v>17429.89</v>
      </c>
    </row>
    <row r="354" spans="2:12" x14ac:dyDescent="0.25">
      <c r="B354" s="543" t="s">
        <v>1162</v>
      </c>
      <c r="C354" s="543"/>
      <c r="D354" s="543"/>
      <c r="E354" s="543"/>
      <c r="F354" s="543"/>
      <c r="G354" s="544" t="s">
        <v>175</v>
      </c>
      <c r="H354" s="545"/>
      <c r="I354" s="546"/>
      <c r="J354" s="547"/>
      <c r="K354" s="546"/>
      <c r="L354" s="548">
        <v>7576.77</v>
      </c>
    </row>
    <row r="355" spans="2:12" ht="24" x14ac:dyDescent="0.25">
      <c r="B355" s="39" t="s">
        <v>1163</v>
      </c>
      <c r="C355" s="39" t="s">
        <v>58</v>
      </c>
      <c r="D355" s="39" t="s">
        <v>59</v>
      </c>
      <c r="E355" s="39" t="s">
        <v>1163</v>
      </c>
      <c r="F355" s="44">
        <v>88485</v>
      </c>
      <c r="G355" s="377" t="s">
        <v>1649</v>
      </c>
      <c r="H355" s="39" t="s">
        <v>46</v>
      </c>
      <c r="I355" s="38">
        <v>137.86000000000001</v>
      </c>
      <c r="J355" s="531" t="s">
        <v>1255</v>
      </c>
      <c r="K355" s="38">
        <v>3.27</v>
      </c>
      <c r="L355" s="38">
        <v>450.8</v>
      </c>
    </row>
    <row r="356" spans="2:12" ht="24" x14ac:dyDescent="0.25">
      <c r="B356" s="39" t="s">
        <v>1164</v>
      </c>
      <c r="C356" s="39" t="s">
        <v>58</v>
      </c>
      <c r="D356" s="39" t="s">
        <v>60</v>
      </c>
      <c r="E356" s="39" t="s">
        <v>1164</v>
      </c>
      <c r="F356" s="44">
        <v>1901003033</v>
      </c>
      <c r="G356" s="377" t="s">
        <v>1650</v>
      </c>
      <c r="H356" s="39" t="s">
        <v>46</v>
      </c>
      <c r="I356" s="38">
        <v>137.86000000000001</v>
      </c>
      <c r="J356" s="531">
        <v>25.92</v>
      </c>
      <c r="K356" s="38">
        <v>33.39</v>
      </c>
      <c r="L356" s="38">
        <v>4603.1400000000003</v>
      </c>
    </row>
    <row r="357" spans="2:12" ht="24" x14ac:dyDescent="0.25">
      <c r="B357" s="39" t="s">
        <v>1165</v>
      </c>
      <c r="C357" s="39" t="s">
        <v>58</v>
      </c>
      <c r="D357" s="39" t="s">
        <v>59</v>
      </c>
      <c r="E357" s="39" t="s">
        <v>1165</v>
      </c>
      <c r="F357" s="44">
        <v>88489</v>
      </c>
      <c r="G357" s="377" t="s">
        <v>1651</v>
      </c>
      <c r="H357" s="39" t="s">
        <v>46</v>
      </c>
      <c r="I357" s="38">
        <v>137.86000000000001</v>
      </c>
      <c r="J357" s="531" t="s">
        <v>1652</v>
      </c>
      <c r="K357" s="38">
        <v>18.3</v>
      </c>
      <c r="L357" s="38">
        <v>2522.83</v>
      </c>
    </row>
    <row r="358" spans="2:12" x14ac:dyDescent="0.25">
      <c r="B358" s="543" t="s">
        <v>1166</v>
      </c>
      <c r="C358" s="543"/>
      <c r="D358" s="543"/>
      <c r="E358" s="543"/>
      <c r="F358" s="543"/>
      <c r="G358" s="544" t="s">
        <v>176</v>
      </c>
      <c r="H358" s="545"/>
      <c r="I358" s="546"/>
      <c r="J358" s="547"/>
      <c r="K358" s="546"/>
      <c r="L358" s="548">
        <v>29576.35</v>
      </c>
    </row>
    <row r="359" spans="2:12" ht="24" x14ac:dyDescent="0.25">
      <c r="B359" s="39" t="s">
        <v>1167</v>
      </c>
      <c r="C359" s="39" t="s">
        <v>58</v>
      </c>
      <c r="D359" s="39" t="s">
        <v>59</v>
      </c>
      <c r="E359" s="39" t="s">
        <v>1167</v>
      </c>
      <c r="F359" s="44">
        <v>88485</v>
      </c>
      <c r="G359" s="377" t="s">
        <v>1649</v>
      </c>
      <c r="H359" s="39" t="s">
        <v>46</v>
      </c>
      <c r="I359" s="38">
        <v>558.15</v>
      </c>
      <c r="J359" s="531" t="s">
        <v>1255</v>
      </c>
      <c r="K359" s="38">
        <v>3.27</v>
      </c>
      <c r="L359" s="38">
        <v>1825.15</v>
      </c>
    </row>
    <row r="360" spans="2:12" x14ac:dyDescent="0.25">
      <c r="B360" s="39" t="s">
        <v>1168</v>
      </c>
      <c r="C360" s="39" t="s">
        <v>58</v>
      </c>
      <c r="D360" s="39" t="s">
        <v>60</v>
      </c>
      <c r="E360" s="39" t="s">
        <v>1168</v>
      </c>
      <c r="F360" s="44">
        <v>1901003033</v>
      </c>
      <c r="G360" s="507" t="s">
        <v>1650</v>
      </c>
      <c r="H360" s="39" t="s">
        <v>46</v>
      </c>
      <c r="I360" s="38">
        <v>558.15</v>
      </c>
      <c r="J360" s="531">
        <v>25.92</v>
      </c>
      <c r="K360" s="38">
        <v>33.39</v>
      </c>
      <c r="L360" s="38">
        <v>18636.62</v>
      </c>
    </row>
    <row r="361" spans="2:12" ht="24" x14ac:dyDescent="0.25">
      <c r="B361" s="39" t="s">
        <v>1169</v>
      </c>
      <c r="C361" s="39" t="s">
        <v>58</v>
      </c>
      <c r="D361" s="39" t="s">
        <v>59</v>
      </c>
      <c r="E361" s="39" t="s">
        <v>1169</v>
      </c>
      <c r="F361" s="44">
        <v>95305</v>
      </c>
      <c r="G361" s="377" t="s">
        <v>1653</v>
      </c>
      <c r="H361" s="39" t="s">
        <v>46</v>
      </c>
      <c r="I361" s="38">
        <v>558.15</v>
      </c>
      <c r="J361" s="531" t="s">
        <v>1654</v>
      </c>
      <c r="K361" s="38">
        <v>16.329999999999998</v>
      </c>
      <c r="L361" s="38">
        <v>9114.58</v>
      </c>
    </row>
    <row r="362" spans="2:12" x14ac:dyDescent="0.25">
      <c r="B362" s="543" t="s">
        <v>1170</v>
      </c>
      <c r="C362" s="543"/>
      <c r="D362" s="543"/>
      <c r="E362" s="543"/>
      <c r="F362" s="543"/>
      <c r="G362" s="544" t="s">
        <v>139</v>
      </c>
      <c r="H362" s="545"/>
      <c r="I362" s="546"/>
      <c r="J362" s="547"/>
      <c r="K362" s="546"/>
      <c r="L362" s="548">
        <v>93410.430000000008</v>
      </c>
    </row>
    <row r="363" spans="2:12" x14ac:dyDescent="0.25">
      <c r="B363" s="39" t="s">
        <v>1171</v>
      </c>
      <c r="C363" s="39" t="s">
        <v>58</v>
      </c>
      <c r="D363" s="39" t="s">
        <v>59</v>
      </c>
      <c r="E363" s="39" t="s">
        <v>1171</v>
      </c>
      <c r="F363" s="44">
        <v>99814</v>
      </c>
      <c r="G363" s="377" t="s">
        <v>1655</v>
      </c>
      <c r="H363" s="39" t="s">
        <v>46</v>
      </c>
      <c r="I363" s="38">
        <v>1784.354</v>
      </c>
      <c r="J363" s="531" t="s">
        <v>1656</v>
      </c>
      <c r="K363" s="38">
        <v>2.02</v>
      </c>
      <c r="L363" s="38">
        <v>3604.39</v>
      </c>
    </row>
    <row r="364" spans="2:12" ht="24" x14ac:dyDescent="0.25">
      <c r="B364" s="39" t="s">
        <v>1172</v>
      </c>
      <c r="C364" s="39" t="s">
        <v>58</v>
      </c>
      <c r="D364" s="39" t="s">
        <v>59</v>
      </c>
      <c r="E364" s="39" t="s">
        <v>1172</v>
      </c>
      <c r="F364" s="44">
        <v>102491</v>
      </c>
      <c r="G364" s="377" t="s">
        <v>1657</v>
      </c>
      <c r="H364" s="39" t="s">
        <v>46</v>
      </c>
      <c r="I364" s="38">
        <v>896.51400000000001</v>
      </c>
      <c r="J364" s="531" t="s">
        <v>1658</v>
      </c>
      <c r="K364" s="38">
        <v>22.36</v>
      </c>
      <c r="L364" s="38">
        <v>20046.05</v>
      </c>
    </row>
    <row r="365" spans="2:12" ht="24" x14ac:dyDescent="0.25">
      <c r="B365" s="39" t="s">
        <v>1173</v>
      </c>
      <c r="C365" s="39" t="s">
        <v>58</v>
      </c>
      <c r="D365" s="39" t="s">
        <v>59</v>
      </c>
      <c r="E365" s="39" t="s">
        <v>1173</v>
      </c>
      <c r="F365" s="44">
        <v>102494</v>
      </c>
      <c r="G365" s="377" t="s">
        <v>1659</v>
      </c>
      <c r="H365" s="39" t="s">
        <v>46</v>
      </c>
      <c r="I365" s="38">
        <v>887.84</v>
      </c>
      <c r="J365" s="531" t="s">
        <v>1660</v>
      </c>
      <c r="K365" s="38">
        <v>71.45</v>
      </c>
      <c r="L365" s="38">
        <v>63436.160000000003</v>
      </c>
    </row>
    <row r="366" spans="2:12" ht="24" x14ac:dyDescent="0.25">
      <c r="B366" s="39" t="s">
        <v>1238</v>
      </c>
      <c r="C366" s="39" t="s">
        <v>58</v>
      </c>
      <c r="D366" s="39" t="s">
        <v>59</v>
      </c>
      <c r="E366" s="39" t="s">
        <v>1238</v>
      </c>
      <c r="F366" s="44">
        <v>102506</v>
      </c>
      <c r="G366" s="377" t="s">
        <v>1661</v>
      </c>
      <c r="H366" s="39" t="s">
        <v>1245</v>
      </c>
      <c r="I366" s="38">
        <v>558.15</v>
      </c>
      <c r="J366" s="531" t="s">
        <v>1662</v>
      </c>
      <c r="K366" s="38">
        <v>11.33</v>
      </c>
      <c r="L366" s="38">
        <v>6323.83</v>
      </c>
    </row>
    <row r="367" spans="2:12" x14ac:dyDescent="0.25">
      <c r="B367" s="468"/>
      <c r="C367" s="468"/>
      <c r="D367" s="468"/>
      <c r="E367" s="468"/>
      <c r="F367" s="469"/>
      <c r="G367" s="479"/>
      <c r="H367" s="476"/>
      <c r="I367" s="514"/>
      <c r="J367" s="477"/>
      <c r="K367" s="514"/>
      <c r="L367" s="478"/>
    </row>
    <row r="368" spans="2:12" x14ac:dyDescent="0.25">
      <c r="B368" s="539" t="s">
        <v>197</v>
      </c>
      <c r="C368" s="539"/>
      <c r="D368" s="539"/>
      <c r="E368" s="539"/>
      <c r="F368" s="539"/>
      <c r="G368" s="532" t="s">
        <v>343</v>
      </c>
      <c r="H368" s="540"/>
      <c r="I368" s="541"/>
      <c r="J368" s="542"/>
      <c r="K368" s="541"/>
      <c r="L368" s="498">
        <v>33416.869999999995</v>
      </c>
    </row>
    <row r="369" spans="2:12" x14ac:dyDescent="0.25">
      <c r="B369" s="543" t="s">
        <v>198</v>
      </c>
      <c r="C369" s="543"/>
      <c r="D369" s="543"/>
      <c r="E369" s="543"/>
      <c r="F369" s="543"/>
      <c r="G369" s="544" t="s">
        <v>144</v>
      </c>
      <c r="H369" s="545"/>
      <c r="I369" s="546"/>
      <c r="J369" s="547"/>
      <c r="K369" s="546"/>
      <c r="L369" s="548">
        <v>2865.72</v>
      </c>
    </row>
    <row r="370" spans="2:12" ht="24" x14ac:dyDescent="0.25">
      <c r="B370" s="39" t="s">
        <v>1174</v>
      </c>
      <c r="C370" s="39" t="s">
        <v>58</v>
      </c>
      <c r="D370" s="39" t="s">
        <v>59</v>
      </c>
      <c r="E370" s="39" t="s">
        <v>1174</v>
      </c>
      <c r="F370" s="44">
        <v>101965</v>
      </c>
      <c r="G370" s="377" t="s">
        <v>1663</v>
      </c>
      <c r="H370" s="39" t="s">
        <v>1245</v>
      </c>
      <c r="I370" s="38">
        <v>13.4</v>
      </c>
      <c r="J370" s="531" t="s">
        <v>1664</v>
      </c>
      <c r="K370" s="38">
        <v>213.86</v>
      </c>
      <c r="L370" s="38">
        <v>2865.72</v>
      </c>
    </row>
    <row r="371" spans="2:12" x14ac:dyDescent="0.25">
      <c r="B371" s="543" t="s">
        <v>199</v>
      </c>
      <c r="C371" s="543"/>
      <c r="D371" s="543"/>
      <c r="E371" s="543"/>
      <c r="F371" s="543"/>
      <c r="G371" s="544" t="s">
        <v>178</v>
      </c>
      <c r="H371" s="545"/>
      <c r="I371" s="546"/>
      <c r="J371" s="547"/>
      <c r="K371" s="546"/>
      <c r="L371" s="548">
        <v>12990.31</v>
      </c>
    </row>
    <row r="372" spans="2:12" ht="24" x14ac:dyDescent="0.25">
      <c r="B372" s="39" t="s">
        <v>1175</v>
      </c>
      <c r="C372" s="39" t="s">
        <v>58</v>
      </c>
      <c r="D372" s="39" t="s">
        <v>60</v>
      </c>
      <c r="E372" s="39" t="s">
        <v>1175</v>
      </c>
      <c r="F372" s="44">
        <v>2001003023</v>
      </c>
      <c r="G372" s="377" t="s">
        <v>1665</v>
      </c>
      <c r="H372" s="39" t="s">
        <v>46</v>
      </c>
      <c r="I372" s="38">
        <v>5.8000000000000007</v>
      </c>
      <c r="J372" s="531">
        <v>761.6</v>
      </c>
      <c r="K372" s="38">
        <v>981.09</v>
      </c>
      <c r="L372" s="38">
        <v>5690.32</v>
      </c>
    </row>
    <row r="373" spans="2:12" ht="24" x14ac:dyDescent="0.25">
      <c r="B373" s="39" t="s">
        <v>1176</v>
      </c>
      <c r="C373" s="39" t="s">
        <v>58</v>
      </c>
      <c r="D373" s="39" t="s">
        <v>59</v>
      </c>
      <c r="E373" s="39" t="s">
        <v>1176</v>
      </c>
      <c r="F373" s="44">
        <v>100862</v>
      </c>
      <c r="G373" s="377" t="s">
        <v>1666</v>
      </c>
      <c r="H373" s="39" t="s">
        <v>122</v>
      </c>
      <c r="I373" s="38">
        <v>22</v>
      </c>
      <c r="J373" s="531" t="s">
        <v>1667</v>
      </c>
      <c r="K373" s="38">
        <v>49.68</v>
      </c>
      <c r="L373" s="38">
        <v>1092.96</v>
      </c>
    </row>
    <row r="374" spans="2:12" ht="24" x14ac:dyDescent="0.25">
      <c r="B374" s="39" t="s">
        <v>1177</v>
      </c>
      <c r="C374" s="39" t="s">
        <v>58</v>
      </c>
      <c r="D374" s="39" t="s">
        <v>60</v>
      </c>
      <c r="E374" s="39" t="s">
        <v>1177</v>
      </c>
      <c r="F374" s="44">
        <v>2001003026</v>
      </c>
      <c r="G374" s="377" t="s">
        <v>1668</v>
      </c>
      <c r="H374" s="39" t="s">
        <v>1245</v>
      </c>
      <c r="I374" s="38">
        <v>17</v>
      </c>
      <c r="J374" s="531">
        <v>78.319999999999993</v>
      </c>
      <c r="K374" s="38">
        <v>100.89</v>
      </c>
      <c r="L374" s="38">
        <v>1715.13</v>
      </c>
    </row>
    <row r="375" spans="2:12" ht="24" x14ac:dyDescent="0.25">
      <c r="B375" s="39" t="s">
        <v>1178</v>
      </c>
      <c r="C375" s="39" t="s">
        <v>58</v>
      </c>
      <c r="D375" s="39" t="s">
        <v>60</v>
      </c>
      <c r="E375" s="39" t="s">
        <v>1178</v>
      </c>
      <c r="F375" s="44">
        <v>2001003028</v>
      </c>
      <c r="G375" s="377" t="s">
        <v>1669</v>
      </c>
      <c r="H375" s="39" t="s">
        <v>46</v>
      </c>
      <c r="I375" s="38">
        <v>5</v>
      </c>
      <c r="J375" s="531">
        <v>697.4</v>
      </c>
      <c r="K375" s="38">
        <v>898.38</v>
      </c>
      <c r="L375" s="38">
        <v>4491.8999999999996</v>
      </c>
    </row>
    <row r="376" spans="2:12" x14ac:dyDescent="0.25">
      <c r="B376" s="543" t="s">
        <v>200</v>
      </c>
      <c r="C376" s="543"/>
      <c r="D376" s="543"/>
      <c r="E376" s="543"/>
      <c r="F376" s="543"/>
      <c r="G376" s="544" t="s">
        <v>341</v>
      </c>
      <c r="H376" s="545"/>
      <c r="I376" s="546"/>
      <c r="J376" s="547"/>
      <c r="K376" s="546"/>
      <c r="L376" s="548">
        <v>17560.84</v>
      </c>
    </row>
    <row r="377" spans="2:12" ht="36" x14ac:dyDescent="0.25">
      <c r="B377" s="39" t="s">
        <v>1179</v>
      </c>
      <c r="C377" s="39" t="s">
        <v>58</v>
      </c>
      <c r="D377" s="39" t="s">
        <v>59</v>
      </c>
      <c r="E377" s="39" t="s">
        <v>1179</v>
      </c>
      <c r="F377" s="44">
        <v>102253</v>
      </c>
      <c r="G377" s="377" t="s">
        <v>1670</v>
      </c>
      <c r="H377" s="39" t="s">
        <v>46</v>
      </c>
      <c r="I377" s="38">
        <v>15.280000000000001</v>
      </c>
      <c r="J377" s="531" t="s">
        <v>1671</v>
      </c>
      <c r="K377" s="38">
        <v>1149.27</v>
      </c>
      <c r="L377" s="38">
        <v>17560.84</v>
      </c>
    </row>
    <row r="378" spans="2:12" x14ac:dyDescent="0.25">
      <c r="B378" s="468"/>
      <c r="C378" s="468"/>
      <c r="D378" s="468"/>
      <c r="E378" s="468"/>
      <c r="F378" s="469"/>
      <c r="G378" s="479"/>
      <c r="H378" s="476"/>
      <c r="I378" s="514"/>
      <c r="J378" s="477"/>
      <c r="K378" s="514"/>
      <c r="L378" s="478"/>
    </row>
    <row r="379" spans="2:12" x14ac:dyDescent="0.25">
      <c r="B379" s="539" t="s">
        <v>201</v>
      </c>
      <c r="C379" s="539"/>
      <c r="D379" s="539"/>
      <c r="E379" s="539"/>
      <c r="F379" s="539"/>
      <c r="G379" s="532" t="s">
        <v>581</v>
      </c>
      <c r="H379" s="540"/>
      <c r="I379" s="541"/>
      <c r="J379" s="542"/>
      <c r="K379" s="541"/>
      <c r="L379" s="498">
        <v>33711.879999999997</v>
      </c>
    </row>
    <row r="380" spans="2:12" ht="24" x14ac:dyDescent="0.25">
      <c r="B380" s="39" t="s">
        <v>202</v>
      </c>
      <c r="C380" s="39" t="s">
        <v>58</v>
      </c>
      <c r="D380" s="39" t="s">
        <v>59</v>
      </c>
      <c r="E380" s="39" t="s">
        <v>202</v>
      </c>
      <c r="F380" s="44">
        <v>103946</v>
      </c>
      <c r="G380" s="377" t="s">
        <v>1672</v>
      </c>
      <c r="H380" s="39" t="s">
        <v>46</v>
      </c>
      <c r="I380" s="38">
        <v>1156.27</v>
      </c>
      <c r="J380" s="531" t="s">
        <v>1673</v>
      </c>
      <c r="K380" s="38">
        <v>15.48</v>
      </c>
      <c r="L380" s="38">
        <v>17899.05</v>
      </c>
    </row>
    <row r="381" spans="2:12" x14ac:dyDescent="0.25">
      <c r="B381" s="39" t="s">
        <v>203</v>
      </c>
      <c r="C381" s="39" t="s">
        <v>58</v>
      </c>
      <c r="D381" s="39" t="s">
        <v>59</v>
      </c>
      <c r="E381" s="39" t="s">
        <v>203</v>
      </c>
      <c r="F381" s="44">
        <v>98520</v>
      </c>
      <c r="G381" s="377" t="s">
        <v>1674</v>
      </c>
      <c r="H381" s="39" t="s">
        <v>46</v>
      </c>
      <c r="I381" s="38">
        <v>1156.27</v>
      </c>
      <c r="J381" s="531" t="s">
        <v>1675</v>
      </c>
      <c r="K381" s="38">
        <v>10.43</v>
      </c>
      <c r="L381" s="38">
        <v>12059.89</v>
      </c>
    </row>
    <row r="382" spans="2:12" x14ac:dyDescent="0.25">
      <c r="B382" s="39" t="s">
        <v>342</v>
      </c>
      <c r="C382" s="39" t="s">
        <v>58</v>
      </c>
      <c r="D382" s="39" t="s">
        <v>59</v>
      </c>
      <c r="E382" s="39" t="s">
        <v>342</v>
      </c>
      <c r="F382" s="44">
        <v>98509</v>
      </c>
      <c r="G382" s="377" t="s">
        <v>1676</v>
      </c>
      <c r="H382" s="39" t="s">
        <v>122</v>
      </c>
      <c r="I382" s="38">
        <v>46</v>
      </c>
      <c r="J382" s="531" t="s">
        <v>1677</v>
      </c>
      <c r="K382" s="38">
        <v>71.66</v>
      </c>
      <c r="L382" s="38">
        <v>3296.36</v>
      </c>
    </row>
    <row r="383" spans="2:12" ht="24" x14ac:dyDescent="0.25">
      <c r="B383" s="39" t="s">
        <v>766</v>
      </c>
      <c r="C383" s="39" t="s">
        <v>58</v>
      </c>
      <c r="D383" s="39" t="s">
        <v>59</v>
      </c>
      <c r="E383" s="39" t="s">
        <v>766</v>
      </c>
      <c r="F383" s="44">
        <v>98516</v>
      </c>
      <c r="G383" s="377" t="s">
        <v>1678</v>
      </c>
      <c r="H383" s="39" t="s">
        <v>122</v>
      </c>
      <c r="I383" s="38">
        <v>1</v>
      </c>
      <c r="J383" s="531" t="s">
        <v>1679</v>
      </c>
      <c r="K383" s="38">
        <v>456.58</v>
      </c>
      <c r="L383" s="38">
        <v>456.58</v>
      </c>
    </row>
    <row r="384" spans="2:12" x14ac:dyDescent="0.25">
      <c r="B384" s="468"/>
      <c r="C384" s="468"/>
      <c r="D384" s="468"/>
      <c r="E384" s="468"/>
      <c r="F384" s="469"/>
      <c r="G384" s="479"/>
      <c r="H384" s="476"/>
      <c r="I384" s="514"/>
      <c r="J384" s="477"/>
      <c r="K384" s="514"/>
      <c r="L384" s="478"/>
    </row>
    <row r="385" spans="2:26" x14ac:dyDescent="0.25">
      <c r="B385" s="539" t="s">
        <v>757</v>
      </c>
      <c r="C385" s="539"/>
      <c r="D385" s="539"/>
      <c r="E385" s="539"/>
      <c r="F385" s="539"/>
      <c r="G385" s="532" t="s">
        <v>164</v>
      </c>
      <c r="H385" s="540"/>
      <c r="I385" s="541"/>
      <c r="J385" s="542"/>
      <c r="K385" s="541"/>
      <c r="L385" s="498">
        <v>201200.77000000002</v>
      </c>
    </row>
    <row r="386" spans="2:26" ht="36" x14ac:dyDescent="0.25">
      <c r="B386" s="39" t="s">
        <v>758</v>
      </c>
      <c r="C386" s="39" t="s">
        <v>58</v>
      </c>
      <c r="D386" s="39" t="s">
        <v>60</v>
      </c>
      <c r="E386" s="39" t="s">
        <v>758</v>
      </c>
      <c r="F386" s="44">
        <v>1801000120</v>
      </c>
      <c r="G386" s="377" t="s">
        <v>1680</v>
      </c>
      <c r="H386" s="39" t="s">
        <v>46</v>
      </c>
      <c r="I386" s="38">
        <v>5.8</v>
      </c>
      <c r="J386" s="531">
        <v>461.98</v>
      </c>
      <c r="K386" s="38">
        <v>595.12</v>
      </c>
      <c r="L386" s="38">
        <v>3451.69</v>
      </c>
    </row>
    <row r="387" spans="2:26" ht="24" x14ac:dyDescent="0.25">
      <c r="B387" s="39" t="s">
        <v>759</v>
      </c>
      <c r="C387" s="39" t="s">
        <v>58</v>
      </c>
      <c r="D387" s="39" t="s">
        <v>61</v>
      </c>
      <c r="E387" s="39" t="s">
        <v>759</v>
      </c>
      <c r="F387" s="44" t="s">
        <v>751</v>
      </c>
      <c r="G387" s="377" t="s">
        <v>1087</v>
      </c>
      <c r="H387" s="39" t="s">
        <v>46</v>
      </c>
      <c r="I387" s="38">
        <v>1165.9100000000001</v>
      </c>
      <c r="J387" s="531">
        <v>41.13</v>
      </c>
      <c r="K387" s="38">
        <v>52.98</v>
      </c>
      <c r="L387" s="38">
        <v>61769</v>
      </c>
    </row>
    <row r="388" spans="2:26" ht="24" x14ac:dyDescent="0.25">
      <c r="B388" s="39" t="s">
        <v>760</v>
      </c>
      <c r="C388" s="39" t="s">
        <v>58</v>
      </c>
      <c r="D388" s="39" t="s">
        <v>61</v>
      </c>
      <c r="E388" s="39" t="s">
        <v>760</v>
      </c>
      <c r="F388" s="44" t="s">
        <v>704</v>
      </c>
      <c r="G388" s="377" t="s">
        <v>1107</v>
      </c>
      <c r="H388" s="39" t="s">
        <v>122</v>
      </c>
      <c r="I388" s="38">
        <v>12</v>
      </c>
      <c r="J388" s="531">
        <v>120.01</v>
      </c>
      <c r="K388" s="38">
        <v>154.59</v>
      </c>
      <c r="L388" s="38">
        <v>1855.08</v>
      </c>
    </row>
    <row r="389" spans="2:26" ht="24" x14ac:dyDescent="0.25">
      <c r="B389" s="39" t="s">
        <v>1180</v>
      </c>
      <c r="C389" s="39" t="s">
        <v>58</v>
      </c>
      <c r="D389" s="39" t="s">
        <v>60</v>
      </c>
      <c r="E389" s="39" t="s">
        <v>1180</v>
      </c>
      <c r="F389" s="44">
        <v>2001003044</v>
      </c>
      <c r="G389" s="377" t="s">
        <v>1681</v>
      </c>
      <c r="H389" s="39" t="s">
        <v>122</v>
      </c>
      <c r="I389" s="38">
        <v>4</v>
      </c>
      <c r="J389" s="531">
        <v>86.77</v>
      </c>
      <c r="K389" s="38">
        <v>111.77</v>
      </c>
      <c r="L389" s="38">
        <v>447.08</v>
      </c>
      <c r="Z389" s="2">
        <v>19.38</v>
      </c>
    </row>
    <row r="390" spans="2:26" ht="48" x14ac:dyDescent="0.25">
      <c r="B390" s="39" t="s">
        <v>1181</v>
      </c>
      <c r="C390" s="39" t="s">
        <v>58</v>
      </c>
      <c r="D390" s="39" t="s">
        <v>60</v>
      </c>
      <c r="E390" s="39" t="s">
        <v>1181</v>
      </c>
      <c r="F390" s="44">
        <v>1101002052</v>
      </c>
      <c r="G390" s="377" t="s">
        <v>1682</v>
      </c>
      <c r="H390" s="39" t="s">
        <v>1245</v>
      </c>
      <c r="I390" s="38">
        <v>12.200000000000001</v>
      </c>
      <c r="J390" s="497">
        <v>1288.72</v>
      </c>
      <c r="K390" s="38">
        <v>1660.12</v>
      </c>
      <c r="L390" s="38">
        <v>20253.46</v>
      </c>
    </row>
    <row r="391" spans="2:26" ht="24" x14ac:dyDescent="0.25">
      <c r="B391" s="39" t="s">
        <v>1182</v>
      </c>
      <c r="C391" s="39" t="s">
        <v>58</v>
      </c>
      <c r="D391" s="39" t="s">
        <v>109</v>
      </c>
      <c r="E391" s="39" t="s">
        <v>1182</v>
      </c>
      <c r="F391" s="44" t="s">
        <v>1202</v>
      </c>
      <c r="G391" s="377" t="s">
        <v>1208</v>
      </c>
      <c r="H391" s="39" t="s">
        <v>46</v>
      </c>
      <c r="I391" s="38">
        <v>74.177250000000001</v>
      </c>
      <c r="J391" s="531">
        <v>783.15999999999985</v>
      </c>
      <c r="K391" s="38">
        <v>1008.86</v>
      </c>
      <c r="L391" s="38">
        <v>74834.460000000006</v>
      </c>
    </row>
    <row r="392" spans="2:26" ht="24" x14ac:dyDescent="0.25">
      <c r="B392" s="39" t="s">
        <v>1183</v>
      </c>
      <c r="C392" s="39" t="s">
        <v>58</v>
      </c>
      <c r="D392" s="39" t="s">
        <v>109</v>
      </c>
      <c r="E392" s="39" t="s">
        <v>1183</v>
      </c>
      <c r="F392" s="44" t="s">
        <v>1211</v>
      </c>
      <c r="G392" s="377" t="s">
        <v>1213</v>
      </c>
      <c r="H392" s="39" t="s">
        <v>46</v>
      </c>
      <c r="I392" s="38">
        <v>25</v>
      </c>
      <c r="J392" s="531">
        <v>511.72</v>
      </c>
      <c r="K392" s="38">
        <v>659.19</v>
      </c>
      <c r="L392" s="38">
        <v>16479.75</v>
      </c>
    </row>
    <row r="393" spans="2:26" ht="24" x14ac:dyDescent="0.25">
      <c r="B393" s="39" t="s">
        <v>1183</v>
      </c>
      <c r="C393" s="39" t="s">
        <v>58</v>
      </c>
      <c r="D393" s="39" t="s">
        <v>61</v>
      </c>
      <c r="E393" s="39" t="s">
        <v>1183</v>
      </c>
      <c r="F393" s="44" t="s">
        <v>703</v>
      </c>
      <c r="G393" s="377" t="s">
        <v>179</v>
      </c>
      <c r="H393" s="39" t="s">
        <v>122</v>
      </c>
      <c r="I393" s="38">
        <v>25</v>
      </c>
      <c r="J393" s="531">
        <v>686.55</v>
      </c>
      <c r="K393" s="38">
        <v>884.41</v>
      </c>
      <c r="L393" s="38">
        <v>22110.25</v>
      </c>
      <c r="Z393" s="501">
        <v>1.3390727121403476E-2</v>
      </c>
    </row>
    <row r="394" spans="2:26" x14ac:dyDescent="0.25">
      <c r="B394" s="473"/>
      <c r="C394" s="468"/>
      <c r="D394" s="468"/>
      <c r="E394" s="468"/>
      <c r="F394" s="473"/>
      <c r="G394" s="473"/>
      <c r="H394" s="473"/>
      <c r="I394" s="473"/>
      <c r="J394" s="473"/>
      <c r="K394" s="473"/>
      <c r="L394" s="473"/>
    </row>
    <row r="395" spans="2:26" x14ac:dyDescent="0.25">
      <c r="B395" s="539" t="s">
        <v>761</v>
      </c>
      <c r="C395" s="539"/>
      <c r="D395" s="539"/>
      <c r="E395" s="539"/>
      <c r="F395" s="539"/>
      <c r="G395" s="532" t="s">
        <v>181</v>
      </c>
      <c r="H395" s="540"/>
      <c r="I395" s="541"/>
      <c r="J395" s="542"/>
      <c r="K395" s="541"/>
      <c r="L395" s="498">
        <v>72151.679999999993</v>
      </c>
    </row>
    <row r="396" spans="2:26" x14ac:dyDescent="0.25">
      <c r="B396" s="39" t="s">
        <v>762</v>
      </c>
      <c r="C396" s="39" t="s">
        <v>58</v>
      </c>
      <c r="D396" s="39" t="s">
        <v>59</v>
      </c>
      <c r="E396" s="39" t="s">
        <v>762</v>
      </c>
      <c r="F396" s="44">
        <v>90777</v>
      </c>
      <c r="G396" s="377" t="s">
        <v>1683</v>
      </c>
      <c r="H396" s="39" t="s">
        <v>1684</v>
      </c>
      <c r="I396" s="38">
        <v>64</v>
      </c>
      <c r="J396" s="531" t="s">
        <v>1685</v>
      </c>
      <c r="K396" s="38">
        <v>124.41</v>
      </c>
      <c r="L396" s="38">
        <v>7962.24</v>
      </c>
    </row>
    <row r="397" spans="2:26" x14ac:dyDescent="0.25">
      <c r="B397" s="39" t="s">
        <v>763</v>
      </c>
      <c r="C397" s="39" t="s">
        <v>58</v>
      </c>
      <c r="D397" s="39" t="s">
        <v>59</v>
      </c>
      <c r="E397" s="39" t="s">
        <v>763</v>
      </c>
      <c r="F397" s="44">
        <v>90780</v>
      </c>
      <c r="G397" s="377" t="s">
        <v>1686</v>
      </c>
      <c r="H397" s="39" t="s">
        <v>1684</v>
      </c>
      <c r="I397" s="38">
        <v>768</v>
      </c>
      <c r="J397" s="531" t="s">
        <v>1687</v>
      </c>
      <c r="K397" s="38">
        <v>38.33</v>
      </c>
      <c r="L397" s="38">
        <v>29437.439999999999</v>
      </c>
    </row>
    <row r="398" spans="2:26" x14ac:dyDescent="0.25">
      <c r="B398" s="39" t="s">
        <v>764</v>
      </c>
      <c r="C398" s="39" t="s">
        <v>58</v>
      </c>
      <c r="D398" s="39" t="s">
        <v>59</v>
      </c>
      <c r="E398" s="39" t="s">
        <v>764</v>
      </c>
      <c r="F398" s="44">
        <v>88326</v>
      </c>
      <c r="G398" s="377" t="s">
        <v>1688</v>
      </c>
      <c r="H398" s="39" t="s">
        <v>1684</v>
      </c>
      <c r="I398" s="38">
        <v>1280</v>
      </c>
      <c r="J398" s="531" t="s">
        <v>1689</v>
      </c>
      <c r="K398" s="38">
        <v>27.15</v>
      </c>
      <c r="L398" s="38">
        <v>34752</v>
      </c>
    </row>
    <row r="399" spans="2:26" x14ac:dyDescent="0.25">
      <c r="B399" s="468"/>
      <c r="C399" s="468"/>
      <c r="D399" s="468"/>
      <c r="E399" s="468"/>
      <c r="F399" s="469"/>
      <c r="G399" s="479"/>
      <c r="H399" s="468"/>
      <c r="I399" s="470"/>
      <c r="J399" s="486"/>
      <c r="K399" s="470"/>
      <c r="L399" s="470"/>
    </row>
    <row r="400" spans="2:26" x14ac:dyDescent="0.25">
      <c r="B400" s="539" t="s">
        <v>204</v>
      </c>
      <c r="C400" s="539"/>
      <c r="D400" s="539"/>
      <c r="E400" s="539"/>
      <c r="F400" s="539"/>
      <c r="G400" s="532" t="s">
        <v>180</v>
      </c>
      <c r="H400" s="540"/>
      <c r="I400" s="541"/>
      <c r="J400" s="542"/>
      <c r="K400" s="541"/>
      <c r="L400" s="498">
        <v>4017.5499999999997</v>
      </c>
    </row>
    <row r="401" spans="2:12" x14ac:dyDescent="0.25">
      <c r="B401" s="39" t="s">
        <v>205</v>
      </c>
      <c r="C401" s="39" t="s">
        <v>58</v>
      </c>
      <c r="D401" s="39" t="s">
        <v>59</v>
      </c>
      <c r="E401" s="39" t="s">
        <v>205</v>
      </c>
      <c r="F401" s="44">
        <v>99814</v>
      </c>
      <c r="G401" s="377" t="s">
        <v>1655</v>
      </c>
      <c r="H401" s="39" t="s">
        <v>46</v>
      </c>
      <c r="I401" s="38">
        <v>1064.21</v>
      </c>
      <c r="J401" s="531" t="s">
        <v>1656</v>
      </c>
      <c r="K401" s="38">
        <v>2.02</v>
      </c>
      <c r="L401" s="38">
        <v>2149.6999999999998</v>
      </c>
    </row>
    <row r="402" spans="2:12" x14ac:dyDescent="0.25">
      <c r="B402" s="39" t="s">
        <v>206</v>
      </c>
      <c r="C402" s="39" t="s">
        <v>58</v>
      </c>
      <c r="D402" s="39" t="s">
        <v>60</v>
      </c>
      <c r="E402" s="39" t="s">
        <v>206</v>
      </c>
      <c r="F402" s="44">
        <v>201002161</v>
      </c>
      <c r="G402" s="377" t="s">
        <v>1251</v>
      </c>
      <c r="H402" s="39" t="s">
        <v>122</v>
      </c>
      <c r="I402" s="38">
        <v>5</v>
      </c>
      <c r="J402" s="531">
        <v>290</v>
      </c>
      <c r="K402" s="38">
        <v>373.57</v>
      </c>
      <c r="L402" s="38">
        <v>1867.85</v>
      </c>
    </row>
    <row r="403" spans="2:12" x14ac:dyDescent="0.25">
      <c r="B403" s="468"/>
      <c r="C403" s="468"/>
      <c r="D403" s="468"/>
      <c r="E403" s="468"/>
      <c r="F403" s="469"/>
      <c r="G403" s="479"/>
      <c r="H403" s="476"/>
      <c r="I403" s="514"/>
      <c r="J403" s="477"/>
      <c r="K403" s="514"/>
      <c r="L403" s="478"/>
    </row>
  </sheetData>
  <dataConsolidate/>
  <mergeCells count="3">
    <mergeCell ref="B5:L5"/>
    <mergeCell ref="J10:K10"/>
    <mergeCell ref="J8:L9"/>
  </mergeCells>
  <phoneticPr fontId="2" type="noConversion"/>
  <dataValidations count="2">
    <dataValidation type="list" allowBlank="1" showInputMessage="1" showErrorMessage="1" sqref="C114:C119 C161 C34:C43 C165:C166 C372:C375 C284:C287 C355:C357 C370 C46 C401:C402 C396:C399 C377 C82:C86 C57:C67 C334 C135:C141 C121:C122 C173 C271:C280 C359:C361 C289:C292 C323:C325 C319:C321 C353 C303:C308 C110:C112 C257:C268 C294:C301 C310:C317 C158:C159 C143:C144 C329:C332 C51:C55 C69:C79 C88:C93 C95:C99 C148:C151 C153:C156 C124:C131 C247:C254 C168:C171 C380:C383 C337:C349 C101:C104 C16:C22 C14 C26:C32 C386:C393 C177:C245 C106:C107 C363:C366" xr:uid="{00000000-0002-0000-0300-000000000000}">
      <formula1>"SERVIÇO,INSUMO"</formula1>
    </dataValidation>
    <dataValidation type="list" allowBlank="1" showInputMessage="1" showErrorMessage="1" sqref="D395:D403 D15:D393" xr:uid="{00000000-0002-0000-0300-000001000000}">
      <formula1>"AGESUL,SINAPI,SBC,SINDUSCON,SEINFRA,COMPOSIÇÃO,COTAÇÃO"</formula1>
    </dataValidation>
  </dataValidations>
  <printOptions horizontalCentered="1"/>
  <pageMargins left="0.23622047244094491" right="0.23622047244094491" top="0.55118110236220474" bottom="0.55118110236220474" header="0.31496062992125984" footer="0.31496062992125984"/>
  <pageSetup paperSize="9" scale="75" fitToHeight="0" orientation="landscape" horizontalDpi="300" verticalDpi="300" r:id="rId1"/>
  <headerFooter>
    <oddFooter>Página &amp;P de &amp;N</oddFooter>
  </headerFooter>
  <drawing r:id="rId2"/>
  <legacyDrawing r:id="rId3"/>
  <tableParts count="1"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R985"/>
  <sheetViews>
    <sheetView view="pageBreakPreview" topLeftCell="A930" zoomScale="60" zoomScaleNormal="100" workbookViewId="0">
      <selection activeCell="A930" sqref="A1:XFD1048576"/>
    </sheetView>
  </sheetViews>
  <sheetFormatPr defaultColWidth="14.42578125" defaultRowHeight="12.75" x14ac:dyDescent="0.2"/>
  <cols>
    <col min="1" max="1" width="14.42578125" style="98"/>
    <col min="2" max="2" width="15.28515625" style="125" customWidth="1"/>
    <col min="3" max="3" width="18.7109375" style="125" customWidth="1"/>
    <col min="4" max="4" width="16.28515625" style="125" customWidth="1"/>
    <col min="5" max="5" width="24.28515625" style="125" customWidth="1"/>
    <col min="6" max="6" width="16" style="125" customWidth="1"/>
    <col min="7" max="7" width="20.140625" style="125" customWidth="1"/>
    <col min="8" max="8" width="14.140625" style="125" customWidth="1"/>
    <col min="9" max="9" width="16.5703125" style="125" customWidth="1"/>
    <col min="10" max="10" width="24.85546875" style="169" customWidth="1"/>
    <col min="11" max="11" width="5.7109375" style="98" bestFit="1" customWidth="1"/>
    <col min="12" max="12" width="21.28515625" style="125" customWidth="1"/>
    <col min="13" max="13" width="8.7109375" style="98" customWidth="1"/>
    <col min="14" max="14" width="8.7109375" style="125" customWidth="1"/>
    <col min="15" max="24" width="8.7109375" style="98" customWidth="1"/>
    <col min="25" max="16384" width="14.42578125" style="98"/>
  </cols>
  <sheetData>
    <row r="3" spans="2:10" ht="14.25" x14ac:dyDescent="0.2">
      <c r="B3" s="96"/>
      <c r="C3" s="97"/>
      <c r="D3" s="772" t="s">
        <v>1</v>
      </c>
      <c r="E3" s="772"/>
      <c r="F3" s="772"/>
      <c r="G3" s="772"/>
      <c r="H3" s="772"/>
      <c r="I3" s="772"/>
      <c r="J3" s="773"/>
    </row>
    <row r="4" spans="2:10" ht="15.75" x14ac:dyDescent="0.2">
      <c r="B4" s="99"/>
      <c r="C4" s="100"/>
      <c r="D4" s="774" t="s">
        <v>428</v>
      </c>
      <c r="E4" s="775"/>
      <c r="F4" s="775"/>
      <c r="G4" s="775"/>
      <c r="H4" s="775"/>
      <c r="I4" s="775"/>
      <c r="J4" s="776"/>
    </row>
    <row r="5" spans="2:10" ht="14.25" x14ac:dyDescent="0.2">
      <c r="B5" s="101"/>
      <c r="C5" s="102"/>
      <c r="D5" s="777" t="s">
        <v>33</v>
      </c>
      <c r="E5" s="772"/>
      <c r="F5" s="772"/>
      <c r="G5" s="772"/>
      <c r="H5" s="772"/>
      <c r="I5" s="772"/>
      <c r="J5" s="773"/>
    </row>
    <row r="6" spans="2:10" ht="20.25" x14ac:dyDescent="0.2">
      <c r="B6" s="778" t="s">
        <v>228</v>
      </c>
      <c r="C6" s="778"/>
      <c r="D6" s="779"/>
      <c r="E6" s="779"/>
      <c r="F6" s="779"/>
      <c r="G6" s="779"/>
      <c r="H6" s="779"/>
      <c r="I6" s="779"/>
      <c r="J6" s="779"/>
    </row>
    <row r="7" spans="2:10" ht="18.75" customHeight="1" x14ac:dyDescent="0.2">
      <c r="B7" s="103" t="s">
        <v>229</v>
      </c>
      <c r="C7" s="780" t="s">
        <v>776</v>
      </c>
      <c r="D7" s="781"/>
      <c r="E7" s="781"/>
      <c r="F7" s="781"/>
      <c r="G7" s="781"/>
      <c r="H7" s="781"/>
      <c r="I7" s="104" t="s">
        <v>48</v>
      </c>
      <c r="J7" s="105"/>
    </row>
    <row r="8" spans="2:10" ht="18.75" customHeight="1" x14ac:dyDescent="0.2">
      <c r="B8" s="103" t="s">
        <v>2</v>
      </c>
      <c r="C8" s="780" t="s">
        <v>439</v>
      </c>
      <c r="D8" s="781"/>
      <c r="E8" s="781"/>
      <c r="F8" s="781"/>
      <c r="G8" s="781"/>
      <c r="H8" s="781"/>
      <c r="I8" s="106"/>
      <c r="J8" s="107"/>
    </row>
    <row r="9" spans="2:10" ht="18.75" customHeight="1" x14ac:dyDescent="0.2">
      <c r="B9" s="103" t="s">
        <v>3</v>
      </c>
      <c r="C9" s="780" t="s">
        <v>844</v>
      </c>
      <c r="D9" s="781"/>
      <c r="E9" s="781"/>
      <c r="F9" s="781"/>
      <c r="G9" s="781"/>
      <c r="H9" s="781"/>
      <c r="I9" s="752" t="s">
        <v>1241</v>
      </c>
      <c r="J9" s="753"/>
    </row>
    <row r="10" spans="2:10" ht="18.75" customHeight="1" x14ac:dyDescent="0.2">
      <c r="B10" s="108" t="s">
        <v>76</v>
      </c>
      <c r="C10" s="754" t="s">
        <v>1242</v>
      </c>
      <c r="D10" s="755"/>
      <c r="E10" s="755"/>
      <c r="F10" s="755"/>
      <c r="G10" s="755"/>
      <c r="H10" s="756"/>
      <c r="I10" s="752"/>
      <c r="J10" s="753"/>
    </row>
    <row r="11" spans="2:10" x14ac:dyDescent="0.2">
      <c r="B11" s="109"/>
      <c r="C11" s="110"/>
      <c r="D11" s="110"/>
      <c r="E11" s="111"/>
      <c r="F11" s="111"/>
      <c r="G11" s="112"/>
      <c r="H11" s="113"/>
      <c r="I11" s="113"/>
      <c r="J11" s="114"/>
    </row>
    <row r="12" spans="2:10" x14ac:dyDescent="0.2">
      <c r="B12" s="109"/>
      <c r="C12" s="110"/>
      <c r="D12" s="110"/>
      <c r="E12" s="111"/>
      <c r="F12" s="111"/>
      <c r="G12" s="112"/>
      <c r="H12" s="113"/>
      <c r="I12" s="113"/>
      <c r="J12" s="114"/>
    </row>
    <row r="13" spans="2:10" x14ac:dyDescent="0.2">
      <c r="B13" s="760" t="s">
        <v>290</v>
      </c>
      <c r="C13" s="761"/>
      <c r="D13" s="761"/>
      <c r="E13" s="761"/>
      <c r="F13" s="761"/>
      <c r="G13" s="761"/>
      <c r="H13" s="761"/>
      <c r="I13" s="761"/>
      <c r="J13" s="762"/>
    </row>
    <row r="14" spans="2:10" x14ac:dyDescent="0.2">
      <c r="B14" s="185"/>
      <c r="C14" s="186"/>
      <c r="D14" s="186"/>
      <c r="E14" s="186"/>
      <c r="F14" s="186"/>
      <c r="G14" s="186"/>
      <c r="H14" s="186"/>
      <c r="I14" s="186"/>
      <c r="J14" s="187"/>
    </row>
    <row r="15" spans="2:10" x14ac:dyDescent="0.2">
      <c r="B15" s="766" t="s">
        <v>289</v>
      </c>
      <c r="C15" s="767"/>
      <c r="D15" s="767"/>
      <c r="E15" s="767"/>
      <c r="F15" s="767"/>
      <c r="G15" s="767"/>
      <c r="H15" s="767"/>
      <c r="I15" s="767"/>
      <c r="J15" s="768"/>
    </row>
    <row r="16" spans="2:10" x14ac:dyDescent="0.2">
      <c r="B16" s="327" t="s">
        <v>139</v>
      </c>
      <c r="C16" s="327" t="s">
        <v>287</v>
      </c>
      <c r="D16" s="327" t="s">
        <v>456</v>
      </c>
      <c r="E16" s="764" t="s">
        <v>214</v>
      </c>
      <c r="F16" s="764"/>
      <c r="G16" s="764"/>
      <c r="H16" s="763" t="s">
        <v>234</v>
      </c>
      <c r="I16" s="763"/>
      <c r="J16" s="114" t="s">
        <v>274</v>
      </c>
    </row>
    <row r="17" spans="2:10" x14ac:dyDescent="0.2">
      <c r="B17" s="225">
        <v>5</v>
      </c>
      <c r="C17" s="225">
        <v>1</v>
      </c>
      <c r="D17" s="225">
        <v>1</v>
      </c>
      <c r="E17" s="751" t="s">
        <v>893</v>
      </c>
      <c r="F17" s="751"/>
      <c r="G17" s="751"/>
      <c r="H17" s="765">
        <v>9.4499999999999993</v>
      </c>
      <c r="I17" s="765"/>
      <c r="J17" s="178">
        <v>15.01</v>
      </c>
    </row>
    <row r="18" spans="2:10" x14ac:dyDescent="0.2">
      <c r="B18" s="225">
        <v>5</v>
      </c>
      <c r="C18" s="225">
        <v>2</v>
      </c>
      <c r="D18" s="225">
        <v>3</v>
      </c>
      <c r="E18" s="751" t="s">
        <v>894</v>
      </c>
      <c r="F18" s="751"/>
      <c r="G18" s="751"/>
      <c r="H18" s="765">
        <v>9.6999999999999993</v>
      </c>
      <c r="I18" s="765"/>
      <c r="J18" s="178">
        <v>12.76</v>
      </c>
    </row>
    <row r="19" spans="2:10" x14ac:dyDescent="0.2">
      <c r="B19" s="225">
        <v>5</v>
      </c>
      <c r="C19" s="225">
        <v>2</v>
      </c>
      <c r="D19" s="225">
        <v>3</v>
      </c>
      <c r="E19" s="751" t="s">
        <v>895</v>
      </c>
      <c r="F19" s="751"/>
      <c r="G19" s="751"/>
      <c r="H19" s="765">
        <v>9.68</v>
      </c>
      <c r="I19" s="765"/>
      <c r="J19" s="178">
        <v>12.74</v>
      </c>
    </row>
    <row r="20" spans="2:10" x14ac:dyDescent="0.2">
      <c r="B20" s="225">
        <v>5</v>
      </c>
      <c r="C20" s="225">
        <v>1</v>
      </c>
      <c r="D20" s="225">
        <v>3</v>
      </c>
      <c r="E20" s="751" t="s">
        <v>459</v>
      </c>
      <c r="F20" s="751"/>
      <c r="G20" s="751"/>
      <c r="H20" s="765">
        <v>76.77</v>
      </c>
      <c r="I20" s="765"/>
      <c r="J20" s="178">
        <v>45</v>
      </c>
    </row>
    <row r="21" spans="2:10" x14ac:dyDescent="0.2">
      <c r="B21" s="225">
        <v>5</v>
      </c>
      <c r="C21" s="225">
        <v>2</v>
      </c>
      <c r="D21" s="225">
        <v>1</v>
      </c>
      <c r="E21" s="751" t="s">
        <v>896</v>
      </c>
      <c r="F21" s="751"/>
      <c r="G21" s="751"/>
      <c r="H21" s="765">
        <v>19.61</v>
      </c>
      <c r="I21" s="765"/>
      <c r="J21" s="178">
        <v>18</v>
      </c>
    </row>
    <row r="22" spans="2:10" x14ac:dyDescent="0.2">
      <c r="B22" s="225">
        <v>5</v>
      </c>
      <c r="C22" s="225">
        <v>2</v>
      </c>
      <c r="D22" s="225">
        <v>1</v>
      </c>
      <c r="E22" s="751" t="s">
        <v>897</v>
      </c>
      <c r="F22" s="751"/>
      <c r="G22" s="751"/>
      <c r="H22" s="765">
        <v>19.59</v>
      </c>
      <c r="I22" s="765"/>
      <c r="J22" s="178">
        <v>17.989999999999998</v>
      </c>
    </row>
    <row r="23" spans="2:10" x14ac:dyDescent="0.2">
      <c r="B23" s="225">
        <v>5</v>
      </c>
      <c r="C23" s="225">
        <v>2</v>
      </c>
      <c r="D23" s="225">
        <v>3</v>
      </c>
      <c r="E23" s="751" t="s">
        <v>720</v>
      </c>
      <c r="F23" s="751"/>
      <c r="G23" s="751"/>
      <c r="H23" s="765">
        <v>2.8</v>
      </c>
      <c r="I23" s="765"/>
      <c r="J23" s="178">
        <v>6.8</v>
      </c>
    </row>
    <row r="24" spans="2:10" x14ac:dyDescent="0.2">
      <c r="B24" s="225">
        <v>5</v>
      </c>
      <c r="C24" s="225">
        <v>2</v>
      </c>
      <c r="D24" s="225">
        <v>3</v>
      </c>
      <c r="E24" s="751" t="s">
        <v>721</v>
      </c>
      <c r="F24" s="751"/>
      <c r="G24" s="751"/>
      <c r="H24" s="765">
        <v>2.8</v>
      </c>
      <c r="I24" s="765"/>
      <c r="J24" s="178">
        <v>6.8</v>
      </c>
    </row>
    <row r="25" spans="2:10" x14ac:dyDescent="0.2">
      <c r="B25" s="225">
        <v>5</v>
      </c>
      <c r="C25" s="225">
        <v>2</v>
      </c>
      <c r="D25" s="225">
        <v>1</v>
      </c>
      <c r="E25" s="751" t="s">
        <v>898</v>
      </c>
      <c r="F25" s="751"/>
      <c r="G25" s="751"/>
      <c r="H25" s="765">
        <v>4</v>
      </c>
      <c r="I25" s="765"/>
      <c r="J25" s="178">
        <v>8</v>
      </c>
    </row>
    <row r="26" spans="2:10" x14ac:dyDescent="0.2">
      <c r="B26" s="784" t="s">
        <v>476</v>
      </c>
      <c r="C26" s="785"/>
      <c r="D26" s="785"/>
      <c r="E26" s="785"/>
      <c r="F26" s="785"/>
      <c r="G26" s="786"/>
      <c r="H26" s="787">
        <v>154.4</v>
      </c>
      <c r="I26" s="787"/>
      <c r="J26" s="182">
        <v>143.1</v>
      </c>
    </row>
    <row r="27" spans="2:10" x14ac:dyDescent="0.2">
      <c r="B27" s="180"/>
      <c r="C27" s="180"/>
      <c r="D27" s="180"/>
      <c r="E27" s="180"/>
      <c r="F27" s="180"/>
      <c r="G27" s="180"/>
      <c r="H27" s="181"/>
      <c r="I27" s="183"/>
      <c r="J27" s="183"/>
    </row>
    <row r="28" spans="2:10" x14ac:dyDescent="0.2">
      <c r="B28" s="766" t="s">
        <v>286</v>
      </c>
      <c r="C28" s="767"/>
      <c r="D28" s="767"/>
      <c r="E28" s="767"/>
      <c r="F28" s="767"/>
      <c r="G28" s="767"/>
      <c r="H28" s="767"/>
      <c r="I28" s="767"/>
      <c r="J28" s="768"/>
    </row>
    <row r="29" spans="2:10" x14ac:dyDescent="0.2">
      <c r="B29" s="836" t="s">
        <v>277</v>
      </c>
      <c r="C29" s="860" t="s">
        <v>139</v>
      </c>
      <c r="D29" s="860"/>
      <c r="E29" s="861"/>
      <c r="F29" s="748" t="s">
        <v>287</v>
      </c>
      <c r="G29" s="749"/>
      <c r="H29" s="750"/>
      <c r="I29" s="748" t="s">
        <v>177</v>
      </c>
      <c r="J29" s="750"/>
    </row>
    <row r="30" spans="2:10" x14ac:dyDescent="0.2">
      <c r="B30" s="837"/>
      <c r="C30" s="826" t="s">
        <v>288</v>
      </c>
      <c r="D30" s="827"/>
      <c r="E30" s="827"/>
      <c r="F30" s="827"/>
      <c r="G30" s="827"/>
      <c r="H30" s="827"/>
      <c r="I30" s="827"/>
      <c r="J30" s="828"/>
    </row>
    <row r="31" spans="2:10" x14ac:dyDescent="0.2">
      <c r="B31" s="233">
        <v>1</v>
      </c>
      <c r="C31" s="771" t="s">
        <v>493</v>
      </c>
      <c r="D31" s="771"/>
      <c r="E31" s="771"/>
      <c r="F31" s="770" t="s">
        <v>326</v>
      </c>
      <c r="G31" s="770"/>
      <c r="H31" s="770"/>
      <c r="I31" s="825" t="s">
        <v>571</v>
      </c>
      <c r="J31" s="825"/>
    </row>
    <row r="32" spans="2:10" x14ac:dyDescent="0.2">
      <c r="B32" s="233">
        <v>2</v>
      </c>
      <c r="C32" s="771"/>
      <c r="D32" s="771"/>
      <c r="E32" s="771"/>
      <c r="F32" s="770" t="s">
        <v>324</v>
      </c>
      <c r="G32" s="770"/>
      <c r="H32" s="770"/>
      <c r="I32" s="831" t="s">
        <v>589</v>
      </c>
      <c r="J32" s="831"/>
    </row>
    <row r="33" spans="2:12" x14ac:dyDescent="0.2">
      <c r="B33" s="233">
        <v>3</v>
      </c>
      <c r="C33" s="771"/>
      <c r="D33" s="771"/>
      <c r="E33" s="771"/>
      <c r="F33" s="770"/>
      <c r="G33" s="770"/>
      <c r="H33" s="770"/>
      <c r="I33" s="831"/>
      <c r="J33" s="831"/>
    </row>
    <row r="34" spans="2:12" x14ac:dyDescent="0.2">
      <c r="B34" s="179"/>
      <c r="C34" s="192"/>
      <c r="D34" s="192"/>
      <c r="E34" s="192"/>
      <c r="F34" s="193"/>
      <c r="G34" s="193"/>
      <c r="H34" s="193"/>
      <c r="I34" s="184"/>
      <c r="J34" s="184"/>
    </row>
    <row r="35" spans="2:12" x14ac:dyDescent="0.2">
      <c r="B35" s="766" t="s">
        <v>293</v>
      </c>
      <c r="C35" s="767"/>
      <c r="D35" s="767"/>
      <c r="E35" s="767"/>
      <c r="F35" s="767"/>
      <c r="G35" s="767"/>
      <c r="H35" s="767"/>
      <c r="I35" s="767"/>
      <c r="J35" s="768"/>
    </row>
    <row r="36" spans="2:12" x14ac:dyDescent="0.2">
      <c r="B36" s="467" t="s">
        <v>932</v>
      </c>
      <c r="C36" s="189"/>
      <c r="D36" s="189"/>
      <c r="E36" s="189"/>
      <c r="F36" s="189"/>
      <c r="G36" s="189"/>
      <c r="H36" s="189"/>
      <c r="I36" s="189"/>
      <c r="J36" s="190"/>
    </row>
    <row r="37" spans="2:12" x14ac:dyDescent="0.2">
      <c r="B37" s="191" t="s">
        <v>277</v>
      </c>
      <c r="C37" s="191" t="s">
        <v>232</v>
      </c>
      <c r="D37" s="191" t="s">
        <v>233</v>
      </c>
      <c r="E37" s="191" t="s">
        <v>234</v>
      </c>
      <c r="F37" s="191" t="s">
        <v>278</v>
      </c>
      <c r="G37" s="821" t="s">
        <v>54</v>
      </c>
      <c r="H37" s="821"/>
      <c r="I37" s="821"/>
      <c r="J37" s="821"/>
    </row>
    <row r="38" spans="2:12" x14ac:dyDescent="0.2">
      <c r="B38" s="161" t="s">
        <v>451</v>
      </c>
      <c r="C38" s="161">
        <v>0.6</v>
      </c>
      <c r="D38" s="161">
        <v>1.6</v>
      </c>
      <c r="E38" s="161">
        <v>0.96</v>
      </c>
      <c r="F38" s="161">
        <v>1</v>
      </c>
      <c r="G38" s="769" t="s">
        <v>918</v>
      </c>
      <c r="H38" s="769"/>
      <c r="I38" s="769"/>
      <c r="J38" s="769"/>
      <c r="L38" s="298"/>
    </row>
    <row r="39" spans="2:12" x14ac:dyDescent="0.2">
      <c r="B39" s="161" t="s">
        <v>452</v>
      </c>
      <c r="C39" s="161">
        <v>0.8</v>
      </c>
      <c r="D39" s="161">
        <v>2.1</v>
      </c>
      <c r="E39" s="161">
        <v>1.68</v>
      </c>
      <c r="F39" s="161">
        <v>1</v>
      </c>
      <c r="G39" s="769" t="s">
        <v>919</v>
      </c>
      <c r="H39" s="769"/>
      <c r="I39" s="769"/>
      <c r="J39" s="769"/>
    </row>
    <row r="40" spans="2:12" x14ac:dyDescent="0.2">
      <c r="B40" s="161" t="s">
        <v>453</v>
      </c>
      <c r="C40" s="161">
        <v>0.9</v>
      </c>
      <c r="D40" s="161">
        <v>2.1</v>
      </c>
      <c r="E40" s="161">
        <v>3.78</v>
      </c>
      <c r="F40" s="161">
        <v>2</v>
      </c>
      <c r="G40" s="769" t="s">
        <v>919</v>
      </c>
      <c r="H40" s="769"/>
      <c r="I40" s="769"/>
      <c r="J40" s="769"/>
      <c r="L40" s="298"/>
    </row>
    <row r="41" spans="2:12" x14ac:dyDescent="0.2">
      <c r="B41" s="467" t="s">
        <v>933</v>
      </c>
      <c r="C41" s="189"/>
      <c r="D41" s="189"/>
      <c r="E41" s="189"/>
      <c r="F41" s="189"/>
      <c r="G41" s="189"/>
      <c r="H41" s="189"/>
      <c r="I41" s="189"/>
      <c r="J41" s="190"/>
    </row>
    <row r="42" spans="2:12" x14ac:dyDescent="0.2">
      <c r="B42" s="191" t="s">
        <v>277</v>
      </c>
      <c r="C42" s="191" t="s">
        <v>232</v>
      </c>
      <c r="D42" s="191" t="s">
        <v>233</v>
      </c>
      <c r="E42" s="191" t="s">
        <v>234</v>
      </c>
      <c r="F42" s="191" t="s">
        <v>278</v>
      </c>
      <c r="G42" s="821" t="s">
        <v>54</v>
      </c>
      <c r="H42" s="821"/>
      <c r="I42" s="821"/>
      <c r="J42" s="821"/>
    </row>
    <row r="43" spans="2:12" ht="12.75" customHeight="1" x14ac:dyDescent="0.2">
      <c r="B43" s="161" t="s">
        <v>482</v>
      </c>
      <c r="C43" s="161">
        <v>0.7</v>
      </c>
      <c r="D43" s="161">
        <v>2.1</v>
      </c>
      <c r="E43" s="161">
        <v>2.94</v>
      </c>
      <c r="F43" s="161">
        <v>2</v>
      </c>
      <c r="G43" s="769" t="s">
        <v>921</v>
      </c>
      <c r="H43" s="769"/>
      <c r="I43" s="769"/>
      <c r="J43" s="769"/>
    </row>
    <row r="44" spans="2:12" x14ac:dyDescent="0.2">
      <c r="B44" s="161" t="s">
        <v>454</v>
      </c>
      <c r="C44" s="161">
        <v>0.8</v>
      </c>
      <c r="D44" s="161">
        <v>2.1</v>
      </c>
      <c r="E44" s="161">
        <v>5.04</v>
      </c>
      <c r="F44" s="161">
        <v>3</v>
      </c>
      <c r="G44" s="769" t="s">
        <v>921</v>
      </c>
      <c r="H44" s="769"/>
      <c r="I44" s="769"/>
      <c r="J44" s="769"/>
    </row>
    <row r="45" spans="2:12" x14ac:dyDescent="0.2">
      <c r="B45" s="161" t="s">
        <v>455</v>
      </c>
      <c r="C45" s="161">
        <v>0.9</v>
      </c>
      <c r="D45" s="161">
        <v>2.1</v>
      </c>
      <c r="E45" s="161">
        <v>3.78</v>
      </c>
      <c r="F45" s="161">
        <v>2</v>
      </c>
      <c r="G45" s="769" t="s">
        <v>921</v>
      </c>
      <c r="H45" s="769"/>
      <c r="I45" s="769"/>
      <c r="J45" s="769"/>
    </row>
    <row r="46" spans="2:12" x14ac:dyDescent="0.2">
      <c r="B46" s="161" t="s">
        <v>483</v>
      </c>
      <c r="C46" s="161">
        <v>0.9</v>
      </c>
      <c r="D46" s="161">
        <v>2.1</v>
      </c>
      <c r="E46" s="161">
        <v>1.89</v>
      </c>
      <c r="F46" s="161">
        <v>1</v>
      </c>
      <c r="G46" s="769" t="s">
        <v>922</v>
      </c>
      <c r="H46" s="769"/>
      <c r="I46" s="769"/>
      <c r="J46" s="769"/>
    </row>
    <row r="47" spans="2:12" x14ac:dyDescent="0.2">
      <c r="B47" s="161" t="s">
        <v>496</v>
      </c>
      <c r="C47" s="161">
        <v>2</v>
      </c>
      <c r="D47" s="161">
        <v>2.1</v>
      </c>
      <c r="E47" s="161">
        <v>4.2</v>
      </c>
      <c r="F47" s="161">
        <v>1</v>
      </c>
      <c r="G47" s="769" t="s">
        <v>923</v>
      </c>
      <c r="H47" s="769"/>
      <c r="I47" s="769"/>
      <c r="J47" s="769"/>
    </row>
    <row r="48" spans="2:12" x14ac:dyDescent="0.2">
      <c r="B48" s="161" t="s">
        <v>905</v>
      </c>
      <c r="C48" s="161">
        <v>2.4</v>
      </c>
      <c r="D48" s="161">
        <v>2.2000000000000002</v>
      </c>
      <c r="E48" s="161">
        <v>10.56</v>
      </c>
      <c r="F48" s="161">
        <v>2</v>
      </c>
      <c r="G48" s="769" t="s">
        <v>924</v>
      </c>
      <c r="H48" s="769"/>
      <c r="I48" s="769"/>
      <c r="J48" s="769"/>
    </row>
    <row r="49" spans="2:13" x14ac:dyDescent="0.2">
      <c r="B49" s="161" t="s">
        <v>902</v>
      </c>
      <c r="C49" s="161">
        <v>0.7</v>
      </c>
      <c r="D49" s="161">
        <v>1.6</v>
      </c>
      <c r="E49" s="161">
        <v>6.74</v>
      </c>
      <c r="F49" s="161">
        <v>6</v>
      </c>
      <c r="G49" s="769" t="s">
        <v>925</v>
      </c>
      <c r="H49" s="769"/>
      <c r="I49" s="769"/>
      <c r="J49" s="769"/>
    </row>
    <row r="50" spans="2:13" x14ac:dyDescent="0.2">
      <c r="B50" s="467" t="s">
        <v>934</v>
      </c>
      <c r="C50" s="189"/>
      <c r="D50" s="189"/>
      <c r="E50" s="189"/>
      <c r="F50" s="189"/>
      <c r="G50" s="189"/>
      <c r="H50" s="189"/>
      <c r="I50" s="189"/>
      <c r="J50" s="190"/>
    </row>
    <row r="51" spans="2:13" x14ac:dyDescent="0.2">
      <c r="B51" s="191" t="s">
        <v>277</v>
      </c>
      <c r="C51" s="191" t="s">
        <v>232</v>
      </c>
      <c r="D51" s="191" t="s">
        <v>233</v>
      </c>
      <c r="E51" s="191" t="s">
        <v>234</v>
      </c>
      <c r="F51" s="191" t="s">
        <v>278</v>
      </c>
      <c r="G51" s="821" t="s">
        <v>54</v>
      </c>
      <c r="H51" s="821"/>
      <c r="I51" s="821"/>
      <c r="J51" s="821"/>
      <c r="L51" s="298"/>
    </row>
    <row r="52" spans="2:13" x14ac:dyDescent="0.2">
      <c r="B52" s="161" t="s">
        <v>478</v>
      </c>
      <c r="C52" s="161">
        <v>0.6</v>
      </c>
      <c r="D52" s="161">
        <v>0.5</v>
      </c>
      <c r="E52" s="161">
        <v>1.2</v>
      </c>
      <c r="F52" s="161">
        <v>4</v>
      </c>
      <c r="G52" s="769" t="s">
        <v>928</v>
      </c>
      <c r="H52" s="769"/>
      <c r="I52" s="769"/>
      <c r="J52" s="769"/>
      <c r="M52" s="238"/>
    </row>
    <row r="53" spans="2:13" x14ac:dyDescent="0.2">
      <c r="B53" s="161" t="s">
        <v>479</v>
      </c>
      <c r="C53" s="161">
        <v>1</v>
      </c>
      <c r="D53" s="161">
        <v>0.5</v>
      </c>
      <c r="E53" s="161">
        <v>2.5</v>
      </c>
      <c r="F53" s="161">
        <v>5</v>
      </c>
      <c r="G53" s="769" t="s">
        <v>928</v>
      </c>
      <c r="H53" s="769"/>
      <c r="I53" s="769"/>
      <c r="J53" s="769"/>
      <c r="M53" s="238"/>
    </row>
    <row r="54" spans="2:13" x14ac:dyDescent="0.2">
      <c r="B54" s="467" t="s">
        <v>935</v>
      </c>
      <c r="C54" s="189"/>
      <c r="D54" s="189"/>
      <c r="E54" s="189"/>
      <c r="F54" s="189"/>
      <c r="G54" s="189"/>
      <c r="H54" s="189"/>
      <c r="I54" s="189"/>
      <c r="J54" s="190"/>
    </row>
    <row r="55" spans="2:13" x14ac:dyDescent="0.2">
      <c r="B55" s="191" t="s">
        <v>277</v>
      </c>
      <c r="C55" s="191" t="s">
        <v>232</v>
      </c>
      <c r="D55" s="191" t="s">
        <v>233</v>
      </c>
      <c r="E55" s="191" t="s">
        <v>234</v>
      </c>
      <c r="F55" s="191" t="s">
        <v>278</v>
      </c>
      <c r="G55" s="821" t="s">
        <v>54</v>
      </c>
      <c r="H55" s="821"/>
      <c r="I55" s="821"/>
      <c r="J55" s="821"/>
      <c r="L55" s="298"/>
    </row>
    <row r="56" spans="2:13" x14ac:dyDescent="0.2">
      <c r="B56" s="161" t="s">
        <v>480</v>
      </c>
      <c r="C56" s="161">
        <v>0.6</v>
      </c>
      <c r="D56" s="161">
        <v>0.5</v>
      </c>
      <c r="E56" s="161">
        <v>1.2</v>
      </c>
      <c r="F56" s="161">
        <v>4</v>
      </c>
      <c r="G56" s="822" t="s">
        <v>930</v>
      </c>
      <c r="H56" s="823"/>
      <c r="I56" s="823"/>
      <c r="J56" s="824"/>
      <c r="M56" s="238"/>
    </row>
    <row r="57" spans="2:13" x14ac:dyDescent="0.2">
      <c r="B57" s="161" t="s">
        <v>481</v>
      </c>
      <c r="C57" s="161">
        <v>1</v>
      </c>
      <c r="D57" s="161">
        <v>0.5</v>
      </c>
      <c r="E57" s="161">
        <v>2.5</v>
      </c>
      <c r="F57" s="161">
        <v>5</v>
      </c>
      <c r="G57" s="822" t="s">
        <v>930</v>
      </c>
      <c r="H57" s="823"/>
      <c r="I57" s="823"/>
      <c r="J57" s="824"/>
      <c r="M57" s="238"/>
    </row>
    <row r="58" spans="2:13" x14ac:dyDescent="0.2">
      <c r="B58" s="161" t="s">
        <v>909</v>
      </c>
      <c r="C58" s="161">
        <v>1.2</v>
      </c>
      <c r="D58" s="161">
        <v>0.6</v>
      </c>
      <c r="E58" s="161">
        <v>1.44</v>
      </c>
      <c r="F58" s="161">
        <v>2</v>
      </c>
      <c r="G58" s="822" t="s">
        <v>931</v>
      </c>
      <c r="H58" s="823"/>
      <c r="I58" s="823"/>
      <c r="J58" s="824"/>
      <c r="M58" s="238"/>
    </row>
    <row r="59" spans="2:13" x14ac:dyDescent="0.2">
      <c r="B59" s="161" t="s">
        <v>912</v>
      </c>
      <c r="C59" s="161">
        <v>1.8</v>
      </c>
      <c r="D59" s="161">
        <v>0.8</v>
      </c>
      <c r="E59" s="161">
        <v>2.88</v>
      </c>
      <c r="F59" s="161">
        <v>2</v>
      </c>
      <c r="G59" s="822" t="s">
        <v>990</v>
      </c>
      <c r="H59" s="823"/>
      <c r="I59" s="823"/>
      <c r="J59" s="824"/>
      <c r="M59" s="238"/>
    </row>
    <row r="60" spans="2:13" x14ac:dyDescent="0.2">
      <c r="B60" s="296"/>
      <c r="C60" s="297"/>
      <c r="D60" s="297"/>
      <c r="E60" s="297"/>
      <c r="F60" s="297"/>
      <c r="G60" s="299"/>
      <c r="H60" s="299"/>
      <c r="I60" s="299"/>
      <c r="J60" s="300"/>
      <c r="M60" s="238"/>
    </row>
    <row r="61" spans="2:13" ht="15.75" x14ac:dyDescent="0.2">
      <c r="B61" s="245" t="s">
        <v>44</v>
      </c>
      <c r="C61" s="245" t="s">
        <v>39</v>
      </c>
      <c r="D61" s="635" t="s">
        <v>54</v>
      </c>
      <c r="E61" s="635"/>
      <c r="F61" s="635"/>
      <c r="G61" s="635"/>
      <c r="H61" s="635"/>
      <c r="I61" s="635"/>
      <c r="J61" s="245" t="s">
        <v>40</v>
      </c>
      <c r="L61" s="262" t="s">
        <v>291</v>
      </c>
    </row>
    <row r="62" spans="2:13" x14ac:dyDescent="0.2">
      <c r="B62" s="115" t="s">
        <v>230</v>
      </c>
      <c r="C62" s="116"/>
      <c r="D62" s="117" t="s">
        <v>4</v>
      </c>
      <c r="E62" s="117"/>
      <c r="F62" s="117"/>
      <c r="G62" s="117"/>
      <c r="H62" s="117"/>
      <c r="I62" s="117"/>
      <c r="J62" s="118"/>
      <c r="L62" s="261"/>
    </row>
    <row r="63" spans="2:13" x14ac:dyDescent="0.2">
      <c r="B63" s="119" t="s">
        <v>13</v>
      </c>
      <c r="C63" s="119">
        <v>101000101</v>
      </c>
      <c r="D63" s="664" t="s">
        <v>1243</v>
      </c>
      <c r="E63" s="664"/>
      <c r="F63" s="664"/>
      <c r="G63" s="664"/>
      <c r="H63" s="664"/>
      <c r="I63" s="664"/>
      <c r="J63" s="119" t="s">
        <v>46</v>
      </c>
      <c r="L63" s="261"/>
    </row>
    <row r="64" spans="2:13" x14ac:dyDescent="0.2">
      <c r="B64" s="237" t="s">
        <v>231</v>
      </c>
      <c r="C64" s="757" t="s">
        <v>327</v>
      </c>
      <c r="D64" s="758"/>
      <c r="E64" s="759"/>
      <c r="F64" s="237" t="s">
        <v>232</v>
      </c>
      <c r="G64" s="237" t="s">
        <v>233</v>
      </c>
      <c r="H64" s="628" t="s">
        <v>234</v>
      </c>
      <c r="I64" s="630"/>
      <c r="J64" s="237" t="s">
        <v>235</v>
      </c>
      <c r="L64" s="261"/>
    </row>
    <row r="65" spans="1:12" x14ac:dyDescent="0.2">
      <c r="A65" s="195" t="s">
        <v>13</v>
      </c>
      <c r="B65" s="744" t="s">
        <v>236</v>
      </c>
      <c r="C65" s="744"/>
      <c r="D65" s="744"/>
      <c r="E65" s="744"/>
      <c r="F65" s="120">
        <v>2</v>
      </c>
      <c r="G65" s="120">
        <v>4</v>
      </c>
      <c r="H65" s="641">
        <v>8</v>
      </c>
      <c r="I65" s="642"/>
      <c r="J65" s="121" t="s">
        <v>237</v>
      </c>
      <c r="L65" s="261"/>
    </row>
    <row r="66" spans="1:12" x14ac:dyDescent="0.2">
      <c r="B66" s="119" t="s">
        <v>14</v>
      </c>
      <c r="C66" s="119">
        <v>99059</v>
      </c>
      <c r="D66" s="625" t="s">
        <v>1244</v>
      </c>
      <c r="E66" s="626"/>
      <c r="F66" s="626"/>
      <c r="G66" s="626"/>
      <c r="H66" s="626"/>
      <c r="I66" s="627"/>
      <c r="J66" s="119" t="s">
        <v>1245</v>
      </c>
      <c r="L66" s="261"/>
    </row>
    <row r="67" spans="1:12" x14ac:dyDescent="0.2">
      <c r="B67" s="237" t="s">
        <v>231</v>
      </c>
      <c r="C67" s="757" t="s">
        <v>328</v>
      </c>
      <c r="D67" s="758"/>
      <c r="E67" s="759"/>
      <c r="F67" s="628" t="s">
        <v>238</v>
      </c>
      <c r="G67" s="630"/>
      <c r="H67" s="628" t="s">
        <v>238</v>
      </c>
      <c r="I67" s="630"/>
      <c r="J67" s="237" t="s">
        <v>235</v>
      </c>
      <c r="L67" s="261"/>
    </row>
    <row r="68" spans="1:12" x14ac:dyDescent="0.2">
      <c r="A68" s="195" t="s">
        <v>14</v>
      </c>
      <c r="B68" s="744" t="s">
        <v>236</v>
      </c>
      <c r="C68" s="744"/>
      <c r="D68" s="744"/>
      <c r="E68" s="744"/>
      <c r="F68" s="782">
        <v>46</v>
      </c>
      <c r="G68" s="783"/>
      <c r="H68" s="641">
        <v>46</v>
      </c>
      <c r="I68" s="642"/>
      <c r="J68" s="121" t="s">
        <v>238</v>
      </c>
      <c r="L68" s="261"/>
    </row>
    <row r="69" spans="1:12" x14ac:dyDescent="0.2">
      <c r="B69" s="119" t="s">
        <v>15</v>
      </c>
      <c r="C69" s="119">
        <v>98458</v>
      </c>
      <c r="D69" s="625" t="s">
        <v>1247</v>
      </c>
      <c r="E69" s="626"/>
      <c r="F69" s="626"/>
      <c r="G69" s="626"/>
      <c r="H69" s="626"/>
      <c r="I69" s="627"/>
      <c r="J69" s="119" t="s">
        <v>46</v>
      </c>
      <c r="L69" s="261"/>
    </row>
    <row r="70" spans="1:12" x14ac:dyDescent="0.2">
      <c r="B70" s="237" t="s">
        <v>231</v>
      </c>
      <c r="C70" s="757" t="s">
        <v>728</v>
      </c>
      <c r="D70" s="758"/>
      <c r="E70" s="759"/>
      <c r="F70" s="237" t="s">
        <v>238</v>
      </c>
      <c r="G70" s="237" t="s">
        <v>233</v>
      </c>
      <c r="H70" s="628" t="s">
        <v>234</v>
      </c>
      <c r="I70" s="630"/>
      <c r="J70" s="237" t="s">
        <v>235</v>
      </c>
      <c r="L70" s="261"/>
    </row>
    <row r="71" spans="1:12" x14ac:dyDescent="0.2">
      <c r="A71" s="195" t="s">
        <v>15</v>
      </c>
      <c r="B71" s="744" t="s">
        <v>236</v>
      </c>
      <c r="C71" s="744"/>
      <c r="D71" s="744"/>
      <c r="E71" s="744"/>
      <c r="F71" s="120">
        <v>62</v>
      </c>
      <c r="G71" s="120">
        <v>2.2000000000000002</v>
      </c>
      <c r="H71" s="641">
        <v>136.4</v>
      </c>
      <c r="I71" s="642"/>
      <c r="J71" s="121" t="s">
        <v>239</v>
      </c>
      <c r="L71" s="261"/>
    </row>
    <row r="72" spans="1:12" x14ac:dyDescent="0.2">
      <c r="B72" s="119" t="s">
        <v>16</v>
      </c>
      <c r="C72" s="119">
        <v>93584</v>
      </c>
      <c r="D72" s="625" t="s">
        <v>1249</v>
      </c>
      <c r="E72" s="626"/>
      <c r="F72" s="626"/>
      <c r="G72" s="626"/>
      <c r="H72" s="626"/>
      <c r="I72" s="627"/>
      <c r="J72" s="119" t="s">
        <v>46</v>
      </c>
      <c r="L72" s="261"/>
    </row>
    <row r="73" spans="1:12" x14ac:dyDescent="0.2">
      <c r="B73" s="237" t="s">
        <v>231</v>
      </c>
      <c r="C73" s="745"/>
      <c r="D73" s="746"/>
      <c r="E73" s="747"/>
      <c r="F73" s="237" t="s">
        <v>238</v>
      </c>
      <c r="G73" s="237" t="s">
        <v>232</v>
      </c>
      <c r="H73" s="628" t="s">
        <v>234</v>
      </c>
      <c r="I73" s="630"/>
      <c r="J73" s="237" t="s">
        <v>235</v>
      </c>
      <c r="L73" s="261"/>
    </row>
    <row r="74" spans="1:12" x14ac:dyDescent="0.2">
      <c r="A74" s="195" t="s">
        <v>16</v>
      </c>
      <c r="B74" s="744" t="s">
        <v>236</v>
      </c>
      <c r="C74" s="744"/>
      <c r="D74" s="744"/>
      <c r="E74" s="744"/>
      <c r="F74" s="120">
        <v>4</v>
      </c>
      <c r="G74" s="120">
        <v>2</v>
      </c>
      <c r="H74" s="641">
        <v>8</v>
      </c>
      <c r="I74" s="642"/>
      <c r="J74" s="121" t="s">
        <v>240</v>
      </c>
      <c r="L74" s="261"/>
    </row>
    <row r="75" spans="1:12" x14ac:dyDescent="0.2">
      <c r="B75" s="122" t="s">
        <v>51</v>
      </c>
      <c r="C75" s="119">
        <v>201002161</v>
      </c>
      <c r="D75" s="625" t="s">
        <v>1251</v>
      </c>
      <c r="E75" s="626"/>
      <c r="F75" s="626"/>
      <c r="G75" s="626"/>
      <c r="H75" s="626"/>
      <c r="I75" s="627"/>
      <c r="J75" s="119" t="s">
        <v>122</v>
      </c>
      <c r="L75" s="261"/>
    </row>
    <row r="76" spans="1:12" x14ac:dyDescent="0.2">
      <c r="B76" s="628" t="s">
        <v>231</v>
      </c>
      <c r="C76" s="629"/>
      <c r="D76" s="629"/>
      <c r="E76" s="629"/>
      <c r="F76" s="629"/>
      <c r="G76" s="630"/>
      <c r="H76" s="655" t="s">
        <v>41</v>
      </c>
      <c r="I76" s="655"/>
      <c r="J76" s="237" t="s">
        <v>235</v>
      </c>
      <c r="L76" s="261"/>
    </row>
    <row r="77" spans="1:12" x14ac:dyDescent="0.2">
      <c r="B77" s="618"/>
      <c r="C77" s="619"/>
      <c r="D77" s="619"/>
      <c r="E77" s="619"/>
      <c r="F77" s="619"/>
      <c r="G77" s="620"/>
      <c r="H77" s="616">
        <v>15</v>
      </c>
      <c r="I77" s="617"/>
      <c r="J77" s="123" t="s">
        <v>40</v>
      </c>
      <c r="L77" s="261"/>
    </row>
    <row r="78" spans="1:12" x14ac:dyDescent="0.2">
      <c r="A78" s="195" t="s">
        <v>51</v>
      </c>
      <c r="B78" s="622" t="s">
        <v>236</v>
      </c>
      <c r="C78" s="623"/>
      <c r="D78" s="623"/>
      <c r="E78" s="623"/>
      <c r="F78" s="623"/>
      <c r="G78" s="624"/>
      <c r="H78" s="633">
        <v>15</v>
      </c>
      <c r="I78" s="634"/>
      <c r="J78" s="124"/>
      <c r="L78" s="261"/>
    </row>
    <row r="79" spans="1:12" x14ac:dyDescent="0.2">
      <c r="B79" s="122" t="s">
        <v>52</v>
      </c>
      <c r="C79" s="119">
        <v>401001126</v>
      </c>
      <c r="D79" s="625" t="s">
        <v>1252</v>
      </c>
      <c r="E79" s="626"/>
      <c r="F79" s="626"/>
      <c r="G79" s="626"/>
      <c r="H79" s="626"/>
      <c r="I79" s="627"/>
      <c r="J79" s="119" t="s">
        <v>46</v>
      </c>
      <c r="L79" s="261"/>
    </row>
    <row r="80" spans="1:12" x14ac:dyDescent="0.2">
      <c r="B80" s="628" t="s">
        <v>231</v>
      </c>
      <c r="C80" s="629"/>
      <c r="D80" s="629"/>
      <c r="E80" s="629"/>
      <c r="F80" s="629"/>
      <c r="G80" s="630"/>
      <c r="H80" s="655" t="s">
        <v>234</v>
      </c>
      <c r="I80" s="655"/>
      <c r="J80" s="237" t="s">
        <v>235</v>
      </c>
      <c r="L80" s="261"/>
    </row>
    <row r="81" spans="1:13" x14ac:dyDescent="0.2">
      <c r="A81" s="195" t="s">
        <v>52</v>
      </c>
      <c r="B81" s="618"/>
      <c r="C81" s="619"/>
      <c r="D81" s="619"/>
      <c r="E81" s="619"/>
      <c r="F81" s="619"/>
      <c r="G81" s="620"/>
      <c r="H81" s="616">
        <v>105.63</v>
      </c>
      <c r="I81" s="617"/>
      <c r="J81" s="123" t="s">
        <v>234</v>
      </c>
      <c r="L81" s="261"/>
    </row>
    <row r="82" spans="1:13" x14ac:dyDescent="0.2">
      <c r="A82" s="195"/>
      <c r="B82" s="622" t="s">
        <v>236</v>
      </c>
      <c r="C82" s="623"/>
      <c r="D82" s="623"/>
      <c r="E82" s="623"/>
      <c r="F82" s="623"/>
      <c r="G82" s="624"/>
      <c r="H82" s="633">
        <v>105.63</v>
      </c>
      <c r="I82" s="634"/>
      <c r="J82" s="124"/>
      <c r="L82" s="261"/>
    </row>
    <row r="83" spans="1:13" x14ac:dyDescent="0.2">
      <c r="A83" s="195"/>
      <c r="B83" s="122" t="s">
        <v>1123</v>
      </c>
      <c r="C83" s="119">
        <v>93589</v>
      </c>
      <c r="D83" s="625" t="s">
        <v>1254</v>
      </c>
      <c r="E83" s="626"/>
      <c r="F83" s="626"/>
      <c r="G83" s="626"/>
      <c r="H83" s="626"/>
      <c r="I83" s="627"/>
      <c r="J83" s="119" t="s">
        <v>398</v>
      </c>
      <c r="L83" s="261"/>
    </row>
    <row r="84" spans="1:13" x14ac:dyDescent="0.2">
      <c r="A84" s="195"/>
      <c r="B84" s="237" t="s">
        <v>231</v>
      </c>
      <c r="C84" s="745"/>
      <c r="D84" s="746"/>
      <c r="E84" s="747"/>
      <c r="F84" s="237" t="s">
        <v>248</v>
      </c>
      <c r="G84" s="237" t="s">
        <v>345</v>
      </c>
      <c r="H84" s="628" t="s">
        <v>398</v>
      </c>
      <c r="I84" s="630"/>
      <c r="J84" s="237" t="s">
        <v>235</v>
      </c>
      <c r="L84" s="261"/>
    </row>
    <row r="85" spans="1:13" x14ac:dyDescent="0.2">
      <c r="A85" s="195" t="s">
        <v>1123</v>
      </c>
      <c r="B85" s="744" t="s">
        <v>236</v>
      </c>
      <c r="C85" s="744"/>
      <c r="D85" s="744"/>
      <c r="E85" s="744"/>
      <c r="F85" s="120">
        <v>10.563000000000001</v>
      </c>
      <c r="G85" s="120">
        <v>10</v>
      </c>
      <c r="H85" s="788">
        <v>105.63000000000001</v>
      </c>
      <c r="I85" s="789"/>
      <c r="J85" s="121" t="s">
        <v>242</v>
      </c>
      <c r="L85" s="261"/>
    </row>
    <row r="86" spans="1:13" x14ac:dyDescent="0.2">
      <c r="A86" s="195"/>
      <c r="B86" s="115" t="s">
        <v>11</v>
      </c>
      <c r="C86" s="116"/>
      <c r="D86" s="117" t="s">
        <v>614</v>
      </c>
      <c r="E86" s="117"/>
      <c r="F86" s="117"/>
      <c r="G86" s="117"/>
      <c r="H86" s="117"/>
      <c r="I86" s="117"/>
      <c r="J86" s="118"/>
      <c r="L86" s="261"/>
    </row>
    <row r="87" spans="1:13" x14ac:dyDescent="0.2">
      <c r="A87" s="195"/>
      <c r="B87" s="129" t="s">
        <v>17</v>
      </c>
      <c r="C87" s="130"/>
      <c r="D87" s="131" t="s">
        <v>616</v>
      </c>
      <c r="E87" s="131"/>
      <c r="F87" s="131"/>
      <c r="G87" s="131"/>
      <c r="H87" s="131"/>
      <c r="I87" s="131"/>
      <c r="J87" s="132"/>
      <c r="L87" s="261"/>
    </row>
    <row r="88" spans="1:13" x14ac:dyDescent="0.2">
      <c r="A88" s="195"/>
      <c r="B88" s="122" t="s">
        <v>615</v>
      </c>
      <c r="C88" s="119">
        <v>97627</v>
      </c>
      <c r="D88" s="625" t="s">
        <v>1256</v>
      </c>
      <c r="E88" s="626"/>
      <c r="F88" s="626"/>
      <c r="G88" s="626"/>
      <c r="H88" s="626"/>
      <c r="I88" s="627"/>
      <c r="J88" s="119" t="s">
        <v>1257</v>
      </c>
      <c r="L88" s="261"/>
      <c r="M88" s="98">
        <v>1.944</v>
      </c>
    </row>
    <row r="89" spans="1:13" x14ac:dyDescent="0.2">
      <c r="B89" s="628" t="s">
        <v>231</v>
      </c>
      <c r="C89" s="629"/>
      <c r="D89" s="629"/>
      <c r="E89" s="629"/>
      <c r="F89" s="629"/>
      <c r="G89" s="629"/>
      <c r="H89" s="630"/>
      <c r="I89" s="244" t="s">
        <v>248</v>
      </c>
      <c r="J89" s="237" t="s">
        <v>235</v>
      </c>
      <c r="L89" s="261"/>
    </row>
    <row r="90" spans="1:13" x14ac:dyDescent="0.2">
      <c r="B90" s="618" t="s">
        <v>1122</v>
      </c>
      <c r="C90" s="619"/>
      <c r="D90" s="619"/>
      <c r="E90" s="619"/>
      <c r="F90" s="619"/>
      <c r="G90" s="619"/>
      <c r="H90" s="620"/>
      <c r="I90" s="150">
        <v>1.7460000000000002</v>
      </c>
      <c r="J90" s="121" t="s">
        <v>248</v>
      </c>
      <c r="L90" s="261"/>
    </row>
    <row r="91" spans="1:13" x14ac:dyDescent="0.2">
      <c r="A91" s="195" t="s">
        <v>615</v>
      </c>
      <c r="B91" s="622" t="s">
        <v>236</v>
      </c>
      <c r="C91" s="623"/>
      <c r="D91" s="623"/>
      <c r="E91" s="623"/>
      <c r="F91" s="623"/>
      <c r="G91" s="623"/>
      <c r="H91" s="624"/>
      <c r="I91" s="143">
        <v>1.7460000000000002</v>
      </c>
      <c r="J91" s="124"/>
      <c r="L91" s="261"/>
    </row>
    <row r="92" spans="1:13" x14ac:dyDescent="0.2">
      <c r="A92" s="195"/>
      <c r="B92" s="122" t="s">
        <v>617</v>
      </c>
      <c r="C92" s="119">
        <v>97629</v>
      </c>
      <c r="D92" s="625" t="s">
        <v>1259</v>
      </c>
      <c r="E92" s="626"/>
      <c r="F92" s="626"/>
      <c r="G92" s="626"/>
      <c r="H92" s="626"/>
      <c r="I92" s="627"/>
      <c r="J92" s="119" t="s">
        <v>1257</v>
      </c>
      <c r="L92" s="261"/>
    </row>
    <row r="93" spans="1:13" x14ac:dyDescent="0.2">
      <c r="B93" s="628" t="s">
        <v>231</v>
      </c>
      <c r="C93" s="629"/>
      <c r="D93" s="629"/>
      <c r="E93" s="629"/>
      <c r="F93" s="630"/>
      <c r="G93" s="141" t="s">
        <v>234</v>
      </c>
      <c r="H93" s="141" t="s">
        <v>243</v>
      </c>
      <c r="I93" s="244" t="s">
        <v>248</v>
      </c>
      <c r="J93" s="237" t="s">
        <v>235</v>
      </c>
      <c r="L93" s="261"/>
    </row>
    <row r="94" spans="1:13" x14ac:dyDescent="0.2">
      <c r="B94" s="618" t="s">
        <v>1121</v>
      </c>
      <c r="C94" s="619"/>
      <c r="D94" s="619"/>
      <c r="E94" s="619"/>
      <c r="F94" s="620"/>
      <c r="G94" s="120">
        <v>52.65</v>
      </c>
      <c r="H94" s="120">
        <v>0.12</v>
      </c>
      <c r="I94" s="150">
        <v>6.3179999999999996</v>
      </c>
      <c r="J94" s="121" t="s">
        <v>1084</v>
      </c>
      <c r="L94" s="261"/>
    </row>
    <row r="95" spans="1:13" x14ac:dyDescent="0.2">
      <c r="A95" s="195" t="s">
        <v>617</v>
      </c>
      <c r="B95" s="622" t="s">
        <v>236</v>
      </c>
      <c r="C95" s="623"/>
      <c r="D95" s="623"/>
      <c r="E95" s="623"/>
      <c r="F95" s="623"/>
      <c r="G95" s="623"/>
      <c r="H95" s="624"/>
      <c r="I95" s="143">
        <v>6.3179999999999996</v>
      </c>
      <c r="J95" s="124"/>
      <c r="L95" s="261"/>
    </row>
    <row r="96" spans="1:13" x14ac:dyDescent="0.2">
      <c r="A96" s="195"/>
      <c r="B96" s="122" t="s">
        <v>1198</v>
      </c>
      <c r="C96" s="119">
        <v>97631</v>
      </c>
      <c r="D96" s="625" t="s">
        <v>1261</v>
      </c>
      <c r="E96" s="626"/>
      <c r="F96" s="626"/>
      <c r="G96" s="626"/>
      <c r="H96" s="626"/>
      <c r="I96" s="627"/>
      <c r="J96" s="119" t="s">
        <v>46</v>
      </c>
      <c r="L96" s="261"/>
    </row>
    <row r="97" spans="1:12" x14ac:dyDescent="0.2">
      <c r="B97" s="628" t="s">
        <v>231</v>
      </c>
      <c r="C97" s="629"/>
      <c r="D97" s="629"/>
      <c r="E97" s="629"/>
      <c r="F97" s="629"/>
      <c r="G97" s="629"/>
      <c r="H97" s="630"/>
      <c r="I97" s="244" t="s">
        <v>234</v>
      </c>
      <c r="J97" s="237" t="s">
        <v>235</v>
      </c>
      <c r="L97" s="261"/>
    </row>
    <row r="98" spans="1:12" x14ac:dyDescent="0.2">
      <c r="B98" s="618" t="s">
        <v>1199</v>
      </c>
      <c r="C98" s="619"/>
      <c r="D98" s="619"/>
      <c r="E98" s="619"/>
      <c r="F98" s="619"/>
      <c r="G98" s="619"/>
      <c r="H98" s="620"/>
      <c r="I98" s="150">
        <v>154.15</v>
      </c>
      <c r="J98" s="252" t="s">
        <v>234</v>
      </c>
      <c r="L98" s="261"/>
    </row>
    <row r="99" spans="1:12" x14ac:dyDescent="0.2">
      <c r="A99" s="195" t="s">
        <v>1198</v>
      </c>
      <c r="B99" s="622" t="s">
        <v>236</v>
      </c>
      <c r="C99" s="623"/>
      <c r="D99" s="623"/>
      <c r="E99" s="623"/>
      <c r="F99" s="623"/>
      <c r="G99" s="623"/>
      <c r="H99" s="624"/>
      <c r="I99" s="143">
        <v>154.15</v>
      </c>
      <c r="J99" s="124"/>
      <c r="L99" s="261"/>
    </row>
    <row r="100" spans="1:12" x14ac:dyDescent="0.2">
      <c r="A100" s="195"/>
      <c r="B100" s="122" t="s">
        <v>1200</v>
      </c>
      <c r="C100" s="119">
        <v>97622</v>
      </c>
      <c r="D100" s="625" t="s">
        <v>1263</v>
      </c>
      <c r="E100" s="626"/>
      <c r="F100" s="626"/>
      <c r="G100" s="626"/>
      <c r="H100" s="626"/>
      <c r="I100" s="627"/>
      <c r="J100" s="119" t="s">
        <v>1257</v>
      </c>
      <c r="L100" s="261"/>
    </row>
    <row r="101" spans="1:12" x14ac:dyDescent="0.2">
      <c r="B101" s="628" t="s">
        <v>231</v>
      </c>
      <c r="C101" s="629"/>
      <c r="D101" s="629"/>
      <c r="E101" s="629"/>
      <c r="F101" s="630"/>
      <c r="G101" s="141" t="s">
        <v>234</v>
      </c>
      <c r="H101" s="141" t="s">
        <v>243</v>
      </c>
      <c r="I101" s="244" t="s">
        <v>248</v>
      </c>
      <c r="J101" s="237" t="s">
        <v>235</v>
      </c>
      <c r="L101" s="261"/>
    </row>
    <row r="102" spans="1:12" x14ac:dyDescent="0.2">
      <c r="B102" s="618" t="s">
        <v>1201</v>
      </c>
      <c r="C102" s="619"/>
      <c r="D102" s="619"/>
      <c r="E102" s="619"/>
      <c r="F102" s="620"/>
      <c r="G102" s="120">
        <v>4</v>
      </c>
      <c r="H102" s="120">
        <v>0.15</v>
      </c>
      <c r="I102" s="150">
        <v>0.6</v>
      </c>
      <c r="J102" s="682" t="s">
        <v>1084</v>
      </c>
      <c r="L102" s="261"/>
    </row>
    <row r="103" spans="1:12" x14ac:dyDescent="0.2">
      <c r="B103" s="618" t="s">
        <v>1230</v>
      </c>
      <c r="C103" s="619"/>
      <c r="D103" s="619"/>
      <c r="E103" s="619"/>
      <c r="F103" s="620"/>
      <c r="G103" s="120">
        <v>14</v>
      </c>
      <c r="H103" s="120">
        <v>0.1</v>
      </c>
      <c r="I103" s="150">
        <v>1.4000000000000001</v>
      </c>
      <c r="J103" s="683"/>
      <c r="L103" s="261"/>
    </row>
    <row r="104" spans="1:12" x14ac:dyDescent="0.2">
      <c r="A104" s="195" t="s">
        <v>1200</v>
      </c>
      <c r="B104" s="622" t="s">
        <v>236</v>
      </c>
      <c r="C104" s="623"/>
      <c r="D104" s="623"/>
      <c r="E104" s="623"/>
      <c r="F104" s="623"/>
      <c r="G104" s="623"/>
      <c r="H104" s="624"/>
      <c r="I104" s="143">
        <v>2</v>
      </c>
      <c r="J104" s="124"/>
      <c r="L104" s="261"/>
    </row>
    <row r="105" spans="1:12" x14ac:dyDescent="0.2">
      <c r="A105" s="195"/>
      <c r="B105" s="122" t="s">
        <v>1220</v>
      </c>
      <c r="C105" s="119">
        <v>97633</v>
      </c>
      <c r="D105" s="625" t="s">
        <v>1265</v>
      </c>
      <c r="E105" s="626"/>
      <c r="F105" s="626"/>
      <c r="G105" s="626"/>
      <c r="H105" s="626"/>
      <c r="I105" s="627"/>
      <c r="J105" s="119" t="s">
        <v>46</v>
      </c>
      <c r="L105" s="261"/>
    </row>
    <row r="106" spans="1:12" x14ac:dyDescent="0.2">
      <c r="B106" s="628" t="s">
        <v>231</v>
      </c>
      <c r="C106" s="629"/>
      <c r="D106" s="629"/>
      <c r="E106" s="629"/>
      <c r="F106" s="629"/>
      <c r="G106" s="629"/>
      <c r="H106" s="630"/>
      <c r="I106" s="244" t="s">
        <v>234</v>
      </c>
      <c r="J106" s="237" t="s">
        <v>235</v>
      </c>
      <c r="L106" s="261"/>
    </row>
    <row r="107" spans="1:12" x14ac:dyDescent="0.2">
      <c r="B107" s="618" t="s">
        <v>1222</v>
      </c>
      <c r="C107" s="619"/>
      <c r="D107" s="619"/>
      <c r="E107" s="619"/>
      <c r="F107" s="619"/>
      <c r="G107" s="619"/>
      <c r="H107" s="620"/>
      <c r="I107" s="150">
        <v>114.30000000000001</v>
      </c>
      <c r="J107" s="252" t="s">
        <v>234</v>
      </c>
      <c r="L107" s="261"/>
    </row>
    <row r="108" spans="1:12" x14ac:dyDescent="0.2">
      <c r="A108" s="195" t="s">
        <v>1220</v>
      </c>
      <c r="B108" s="622" t="s">
        <v>236</v>
      </c>
      <c r="C108" s="623"/>
      <c r="D108" s="623"/>
      <c r="E108" s="623"/>
      <c r="F108" s="623"/>
      <c r="G108" s="623"/>
      <c r="H108" s="624"/>
      <c r="I108" s="143">
        <v>114.30000000000001</v>
      </c>
      <c r="J108" s="124"/>
      <c r="L108" s="261"/>
    </row>
    <row r="109" spans="1:12" x14ac:dyDescent="0.2">
      <c r="A109" s="195"/>
      <c r="B109" s="122" t="s">
        <v>1221</v>
      </c>
      <c r="C109" s="119">
        <v>97634</v>
      </c>
      <c r="D109" s="625" t="s">
        <v>1267</v>
      </c>
      <c r="E109" s="626"/>
      <c r="F109" s="626"/>
      <c r="G109" s="626"/>
      <c r="H109" s="626"/>
      <c r="I109" s="627"/>
      <c r="J109" s="119" t="s">
        <v>46</v>
      </c>
      <c r="L109" s="261"/>
    </row>
    <row r="110" spans="1:12" x14ac:dyDescent="0.2">
      <c r="B110" s="628" t="s">
        <v>231</v>
      </c>
      <c r="C110" s="629"/>
      <c r="D110" s="629"/>
      <c r="E110" s="629"/>
      <c r="F110" s="629"/>
      <c r="G110" s="629"/>
      <c r="H110" s="630"/>
      <c r="I110" s="244" t="s">
        <v>234</v>
      </c>
      <c r="J110" s="237" t="s">
        <v>235</v>
      </c>
      <c r="L110" s="261"/>
    </row>
    <row r="111" spans="1:12" x14ac:dyDescent="0.2">
      <c r="B111" s="618" t="s">
        <v>1223</v>
      </c>
      <c r="C111" s="619"/>
      <c r="D111" s="619"/>
      <c r="E111" s="619"/>
      <c r="F111" s="619"/>
      <c r="G111" s="619"/>
      <c r="H111" s="620"/>
      <c r="I111" s="150">
        <v>52.65</v>
      </c>
      <c r="J111" s="252" t="s">
        <v>234</v>
      </c>
      <c r="L111" s="261"/>
    </row>
    <row r="112" spans="1:12" x14ac:dyDescent="0.2">
      <c r="A112" s="195" t="s">
        <v>1221</v>
      </c>
      <c r="B112" s="622" t="s">
        <v>236</v>
      </c>
      <c r="C112" s="623"/>
      <c r="D112" s="623"/>
      <c r="E112" s="623"/>
      <c r="F112" s="623"/>
      <c r="G112" s="623"/>
      <c r="H112" s="624"/>
      <c r="I112" s="143">
        <v>52.65</v>
      </c>
      <c r="J112" s="124"/>
      <c r="L112" s="261"/>
    </row>
    <row r="113" spans="1:12" x14ac:dyDescent="0.2">
      <c r="A113" s="195"/>
      <c r="B113" s="122" t="s">
        <v>1227</v>
      </c>
      <c r="C113" s="119">
        <v>201002046</v>
      </c>
      <c r="D113" s="625" t="s">
        <v>1269</v>
      </c>
      <c r="E113" s="626"/>
      <c r="F113" s="626"/>
      <c r="G113" s="626"/>
      <c r="H113" s="626"/>
      <c r="I113" s="627"/>
      <c r="J113" s="119" t="s">
        <v>46</v>
      </c>
      <c r="L113" s="261"/>
    </row>
    <row r="114" spans="1:12" x14ac:dyDescent="0.2">
      <c r="B114" s="628" t="s">
        <v>231</v>
      </c>
      <c r="C114" s="629"/>
      <c r="D114" s="629"/>
      <c r="E114" s="629"/>
      <c r="F114" s="629"/>
      <c r="G114" s="629"/>
      <c r="H114" s="630"/>
      <c r="I114" s="244" t="s">
        <v>248</v>
      </c>
      <c r="J114" s="237" t="s">
        <v>235</v>
      </c>
      <c r="L114" s="261"/>
    </row>
    <row r="115" spans="1:12" x14ac:dyDescent="0.2">
      <c r="B115" s="618" t="s">
        <v>1229</v>
      </c>
      <c r="C115" s="619"/>
      <c r="D115" s="619"/>
      <c r="E115" s="619"/>
      <c r="F115" s="619"/>
      <c r="G115" s="619"/>
      <c r="H115" s="620"/>
      <c r="I115" s="150">
        <v>3.1589999999999998</v>
      </c>
      <c r="J115" s="682" t="s">
        <v>248</v>
      </c>
      <c r="L115" s="261"/>
    </row>
    <row r="116" spans="1:12" x14ac:dyDescent="0.2">
      <c r="B116" s="618" t="s">
        <v>1232</v>
      </c>
      <c r="C116" s="619"/>
      <c r="D116" s="619"/>
      <c r="E116" s="619"/>
      <c r="F116" s="619"/>
      <c r="G116" s="619"/>
      <c r="H116" s="620"/>
      <c r="I116" s="150">
        <v>9.2850000000000001</v>
      </c>
      <c r="J116" s="683"/>
      <c r="L116" s="261"/>
    </row>
    <row r="117" spans="1:12" x14ac:dyDescent="0.2">
      <c r="A117" s="195" t="s">
        <v>1227</v>
      </c>
      <c r="B117" s="622" t="s">
        <v>236</v>
      </c>
      <c r="C117" s="623"/>
      <c r="D117" s="623"/>
      <c r="E117" s="623"/>
      <c r="F117" s="623"/>
      <c r="G117" s="623"/>
      <c r="H117" s="624"/>
      <c r="I117" s="143">
        <v>12.443999999999999</v>
      </c>
      <c r="J117" s="124"/>
      <c r="L117" s="261"/>
    </row>
    <row r="118" spans="1:12" x14ac:dyDescent="0.2">
      <c r="A118" s="195"/>
      <c r="B118" s="129" t="s">
        <v>618</v>
      </c>
      <c r="C118" s="130"/>
      <c r="D118" s="131" t="s">
        <v>619</v>
      </c>
      <c r="E118" s="131"/>
      <c r="F118" s="131"/>
      <c r="G118" s="131"/>
      <c r="H118" s="131"/>
      <c r="I118" s="131"/>
      <c r="J118" s="132"/>
      <c r="L118" s="261"/>
    </row>
    <row r="119" spans="1:12" x14ac:dyDescent="0.2">
      <c r="A119" s="195"/>
      <c r="B119" s="122" t="s">
        <v>620</v>
      </c>
      <c r="C119" s="119">
        <v>97644</v>
      </c>
      <c r="D119" s="625" t="s">
        <v>1270</v>
      </c>
      <c r="E119" s="626"/>
      <c r="F119" s="626"/>
      <c r="G119" s="626"/>
      <c r="H119" s="626"/>
      <c r="I119" s="627"/>
      <c r="J119" s="119" t="s">
        <v>46</v>
      </c>
      <c r="L119" s="261"/>
    </row>
    <row r="120" spans="1:12" x14ac:dyDescent="0.2">
      <c r="B120" s="628" t="s">
        <v>231</v>
      </c>
      <c r="C120" s="629"/>
      <c r="D120" s="629"/>
      <c r="E120" s="629"/>
      <c r="F120" s="629"/>
      <c r="G120" s="630"/>
      <c r="H120" s="655" t="s">
        <v>234</v>
      </c>
      <c r="I120" s="655"/>
      <c r="J120" s="237" t="s">
        <v>235</v>
      </c>
      <c r="L120" s="261"/>
    </row>
    <row r="121" spans="1:12" x14ac:dyDescent="0.2">
      <c r="B121" s="618" t="s">
        <v>936</v>
      </c>
      <c r="C121" s="619"/>
      <c r="D121" s="619"/>
      <c r="E121" s="619"/>
      <c r="F121" s="619"/>
      <c r="G121" s="620"/>
      <c r="H121" s="616">
        <v>6.42</v>
      </c>
      <c r="I121" s="617"/>
      <c r="J121" s="123" t="s">
        <v>234</v>
      </c>
      <c r="L121" s="261"/>
    </row>
    <row r="122" spans="1:12" x14ac:dyDescent="0.2">
      <c r="A122" s="195" t="s">
        <v>620</v>
      </c>
      <c r="B122" s="622" t="s">
        <v>236</v>
      </c>
      <c r="C122" s="623"/>
      <c r="D122" s="623"/>
      <c r="E122" s="623"/>
      <c r="F122" s="623"/>
      <c r="G122" s="624"/>
      <c r="H122" s="633">
        <v>6.42</v>
      </c>
      <c r="I122" s="634"/>
      <c r="J122" s="124"/>
      <c r="L122" s="261"/>
    </row>
    <row r="123" spans="1:12" x14ac:dyDescent="0.2">
      <c r="A123" s="195"/>
      <c r="B123" s="122" t="s">
        <v>621</v>
      </c>
      <c r="C123" s="119">
        <v>97645</v>
      </c>
      <c r="D123" s="625" t="s">
        <v>1272</v>
      </c>
      <c r="E123" s="626"/>
      <c r="F123" s="626"/>
      <c r="G123" s="626"/>
      <c r="H123" s="626"/>
      <c r="I123" s="627"/>
      <c r="J123" s="119" t="s">
        <v>46</v>
      </c>
      <c r="L123" s="261"/>
    </row>
    <row r="124" spans="1:12" x14ac:dyDescent="0.2">
      <c r="B124" s="628" t="s">
        <v>231</v>
      </c>
      <c r="C124" s="629"/>
      <c r="D124" s="629"/>
      <c r="E124" s="629"/>
      <c r="F124" s="629"/>
      <c r="G124" s="630"/>
      <c r="H124" s="655" t="s">
        <v>234</v>
      </c>
      <c r="I124" s="655"/>
      <c r="J124" s="237" t="s">
        <v>235</v>
      </c>
      <c r="L124" s="261"/>
    </row>
    <row r="125" spans="1:12" x14ac:dyDescent="0.2">
      <c r="B125" s="618" t="s">
        <v>937</v>
      </c>
      <c r="C125" s="619"/>
      <c r="D125" s="619"/>
      <c r="E125" s="619"/>
      <c r="F125" s="619"/>
      <c r="G125" s="620"/>
      <c r="H125" s="616">
        <v>3.7</v>
      </c>
      <c r="I125" s="617"/>
      <c r="J125" s="123" t="s">
        <v>234</v>
      </c>
      <c r="L125" s="261"/>
    </row>
    <row r="126" spans="1:12" x14ac:dyDescent="0.2">
      <c r="A126" s="195" t="s">
        <v>621</v>
      </c>
      <c r="B126" s="622" t="s">
        <v>236</v>
      </c>
      <c r="C126" s="623"/>
      <c r="D126" s="623"/>
      <c r="E126" s="623"/>
      <c r="F126" s="623"/>
      <c r="G126" s="624"/>
      <c r="H126" s="633">
        <v>3.7</v>
      </c>
      <c r="I126" s="634"/>
      <c r="J126" s="124"/>
      <c r="L126" s="261"/>
    </row>
    <row r="127" spans="1:12" x14ac:dyDescent="0.2">
      <c r="A127" s="195"/>
      <c r="B127" s="122" t="s">
        <v>622</v>
      </c>
      <c r="C127" s="119">
        <v>97647</v>
      </c>
      <c r="D127" s="625" t="s">
        <v>1274</v>
      </c>
      <c r="E127" s="626"/>
      <c r="F127" s="626"/>
      <c r="G127" s="626"/>
      <c r="H127" s="626"/>
      <c r="I127" s="627"/>
      <c r="J127" s="119" t="s">
        <v>46</v>
      </c>
      <c r="L127" s="261"/>
    </row>
    <row r="128" spans="1:12" x14ac:dyDescent="0.2">
      <c r="B128" s="628" t="s">
        <v>231</v>
      </c>
      <c r="C128" s="629"/>
      <c r="D128" s="629"/>
      <c r="E128" s="629"/>
      <c r="F128" s="629"/>
      <c r="G128" s="630"/>
      <c r="H128" s="655" t="s">
        <v>234</v>
      </c>
      <c r="I128" s="655"/>
      <c r="J128" s="237" t="s">
        <v>235</v>
      </c>
      <c r="L128" s="261"/>
    </row>
    <row r="129" spans="1:12" x14ac:dyDescent="0.2">
      <c r="B129" s="618" t="s">
        <v>962</v>
      </c>
      <c r="C129" s="619"/>
      <c r="D129" s="619"/>
      <c r="E129" s="619"/>
      <c r="F129" s="619"/>
      <c r="G129" s="620"/>
      <c r="H129" s="616">
        <v>304.5</v>
      </c>
      <c r="I129" s="617"/>
      <c r="J129" s="123" t="s">
        <v>234</v>
      </c>
      <c r="L129" s="261"/>
    </row>
    <row r="130" spans="1:12" x14ac:dyDescent="0.2">
      <c r="B130" s="618" t="s">
        <v>963</v>
      </c>
      <c r="C130" s="619"/>
      <c r="D130" s="619"/>
      <c r="E130" s="619"/>
      <c r="F130" s="619"/>
      <c r="G130" s="620"/>
      <c r="H130" s="616">
        <v>50.97</v>
      </c>
      <c r="I130" s="617"/>
      <c r="J130" s="123"/>
      <c r="L130" s="261"/>
    </row>
    <row r="131" spans="1:12" x14ac:dyDescent="0.2">
      <c r="A131" s="195" t="s">
        <v>622</v>
      </c>
      <c r="B131" s="622" t="s">
        <v>236</v>
      </c>
      <c r="C131" s="623"/>
      <c r="D131" s="623"/>
      <c r="E131" s="623"/>
      <c r="F131" s="623"/>
      <c r="G131" s="624"/>
      <c r="H131" s="633">
        <v>304.5</v>
      </c>
      <c r="I131" s="634"/>
      <c r="J131" s="124"/>
      <c r="L131" s="261"/>
    </row>
    <row r="132" spans="1:12" x14ac:dyDescent="0.2">
      <c r="A132" s="195"/>
      <c r="B132" s="122" t="s">
        <v>623</v>
      </c>
      <c r="C132" s="119">
        <v>97642</v>
      </c>
      <c r="D132" s="625" t="s">
        <v>1276</v>
      </c>
      <c r="E132" s="626"/>
      <c r="F132" s="626"/>
      <c r="G132" s="626"/>
      <c r="H132" s="626"/>
      <c r="I132" s="627"/>
      <c r="J132" s="119" t="s">
        <v>46</v>
      </c>
      <c r="L132" s="261"/>
    </row>
    <row r="133" spans="1:12" x14ac:dyDescent="0.2">
      <c r="B133" s="628" t="s">
        <v>231</v>
      </c>
      <c r="C133" s="629"/>
      <c r="D133" s="629"/>
      <c r="E133" s="629"/>
      <c r="F133" s="629"/>
      <c r="G133" s="630"/>
      <c r="H133" s="655" t="s">
        <v>234</v>
      </c>
      <c r="I133" s="655"/>
      <c r="J133" s="237" t="s">
        <v>235</v>
      </c>
      <c r="L133" s="261"/>
    </row>
    <row r="134" spans="1:12" x14ac:dyDescent="0.2">
      <c r="B134" s="618" t="s">
        <v>964</v>
      </c>
      <c r="C134" s="619"/>
      <c r="D134" s="619"/>
      <c r="E134" s="619"/>
      <c r="F134" s="619"/>
      <c r="G134" s="620"/>
      <c r="H134" s="616">
        <v>304.5</v>
      </c>
      <c r="I134" s="617"/>
      <c r="J134" s="123" t="s">
        <v>234</v>
      </c>
      <c r="L134" s="261"/>
    </row>
    <row r="135" spans="1:12" x14ac:dyDescent="0.2">
      <c r="A135" s="195" t="s">
        <v>623</v>
      </c>
      <c r="B135" s="622" t="s">
        <v>236</v>
      </c>
      <c r="C135" s="623"/>
      <c r="D135" s="623"/>
      <c r="E135" s="623"/>
      <c r="F135" s="623"/>
      <c r="G135" s="624"/>
      <c r="H135" s="633">
        <v>304.5</v>
      </c>
      <c r="I135" s="634"/>
      <c r="J135" s="124"/>
      <c r="L135" s="261"/>
    </row>
    <row r="136" spans="1:12" x14ac:dyDescent="0.2">
      <c r="A136" s="195"/>
      <c r="B136" s="122" t="s">
        <v>624</v>
      </c>
      <c r="C136" s="119" t="s">
        <v>699</v>
      </c>
      <c r="D136" s="625" t="s">
        <v>1115</v>
      </c>
      <c r="E136" s="626"/>
      <c r="F136" s="626"/>
      <c r="G136" s="626"/>
      <c r="H136" s="626"/>
      <c r="I136" s="627"/>
      <c r="J136" s="119" t="s">
        <v>46</v>
      </c>
      <c r="L136" s="261"/>
    </row>
    <row r="137" spans="1:12" x14ac:dyDescent="0.2">
      <c r="B137" s="736" t="s">
        <v>231</v>
      </c>
      <c r="C137" s="737"/>
      <c r="D137" s="737"/>
      <c r="E137" s="737"/>
      <c r="F137" s="237" t="s">
        <v>241</v>
      </c>
      <c r="G137" s="237" t="s">
        <v>233</v>
      </c>
      <c r="H137" s="655" t="s">
        <v>234</v>
      </c>
      <c r="I137" s="655"/>
      <c r="J137" s="237" t="s">
        <v>235</v>
      </c>
      <c r="L137" s="261"/>
    </row>
    <row r="138" spans="1:12" x14ac:dyDescent="0.2">
      <c r="B138" s="862"/>
      <c r="C138" s="812"/>
      <c r="D138" s="812"/>
      <c r="E138" s="812"/>
      <c r="F138" s="508">
        <v>49.6</v>
      </c>
      <c r="G138" s="508">
        <v>4</v>
      </c>
      <c r="H138" s="616">
        <v>198.4</v>
      </c>
      <c r="I138" s="617"/>
      <c r="J138" s="123" t="s">
        <v>1219</v>
      </c>
      <c r="L138" s="261"/>
    </row>
    <row r="139" spans="1:12" x14ac:dyDescent="0.2">
      <c r="A139" s="195" t="s">
        <v>624</v>
      </c>
      <c r="B139" s="622" t="s">
        <v>236</v>
      </c>
      <c r="C139" s="623"/>
      <c r="D139" s="623"/>
      <c r="E139" s="623"/>
      <c r="F139" s="623"/>
      <c r="G139" s="624"/>
      <c r="H139" s="633">
        <v>198.4</v>
      </c>
      <c r="I139" s="634"/>
      <c r="J139" s="124"/>
      <c r="L139" s="261"/>
    </row>
    <row r="140" spans="1:12" x14ac:dyDescent="0.2">
      <c r="A140" s="195"/>
      <c r="B140" s="122" t="s">
        <v>625</v>
      </c>
      <c r="C140" s="119" t="s">
        <v>711</v>
      </c>
      <c r="D140" s="625" t="s">
        <v>1116</v>
      </c>
      <c r="E140" s="626"/>
      <c r="F140" s="626"/>
      <c r="G140" s="626"/>
      <c r="H140" s="626"/>
      <c r="I140" s="627"/>
      <c r="J140" s="119" t="s">
        <v>122</v>
      </c>
      <c r="L140" s="261"/>
    </row>
    <row r="141" spans="1:12" x14ac:dyDescent="0.2">
      <c r="B141" s="628" t="s">
        <v>231</v>
      </c>
      <c r="C141" s="629"/>
      <c r="D141" s="629"/>
      <c r="E141" s="629"/>
      <c r="F141" s="629"/>
      <c r="G141" s="630"/>
      <c r="H141" s="655" t="s">
        <v>40</v>
      </c>
      <c r="I141" s="655"/>
      <c r="J141" s="237" t="s">
        <v>235</v>
      </c>
      <c r="L141" s="261"/>
    </row>
    <row r="142" spans="1:12" x14ac:dyDescent="0.2">
      <c r="B142" s="618"/>
      <c r="C142" s="619"/>
      <c r="D142" s="619"/>
      <c r="E142" s="619"/>
      <c r="F142" s="619"/>
      <c r="G142" s="620"/>
      <c r="H142" s="616">
        <v>6</v>
      </c>
      <c r="I142" s="617"/>
      <c r="J142" s="123" t="s">
        <v>40</v>
      </c>
      <c r="L142" s="261"/>
    </row>
    <row r="143" spans="1:12" x14ac:dyDescent="0.2">
      <c r="A143" s="195" t="s">
        <v>625</v>
      </c>
      <c r="B143" s="622" t="s">
        <v>236</v>
      </c>
      <c r="C143" s="623"/>
      <c r="D143" s="623"/>
      <c r="E143" s="623"/>
      <c r="F143" s="623"/>
      <c r="G143" s="624"/>
      <c r="H143" s="633">
        <v>6</v>
      </c>
      <c r="I143" s="634"/>
      <c r="J143" s="124"/>
      <c r="L143" s="261"/>
    </row>
    <row r="144" spans="1:12" x14ac:dyDescent="0.2">
      <c r="A144" s="195"/>
      <c r="B144" s="122" t="s">
        <v>1117</v>
      </c>
      <c r="C144" s="119" t="s">
        <v>710</v>
      </c>
      <c r="D144" s="625" t="s">
        <v>1119</v>
      </c>
      <c r="E144" s="626"/>
      <c r="F144" s="626"/>
      <c r="G144" s="626"/>
      <c r="H144" s="626"/>
      <c r="I144" s="627"/>
      <c r="J144" s="119" t="s">
        <v>122</v>
      </c>
      <c r="L144" s="261"/>
    </row>
    <row r="145" spans="1:12" x14ac:dyDescent="0.2">
      <c r="B145" s="628" t="s">
        <v>231</v>
      </c>
      <c r="C145" s="629"/>
      <c r="D145" s="629"/>
      <c r="E145" s="629"/>
      <c r="F145" s="629"/>
      <c r="G145" s="630"/>
      <c r="H145" s="655" t="s">
        <v>40</v>
      </c>
      <c r="I145" s="655"/>
      <c r="J145" s="237" t="s">
        <v>235</v>
      </c>
      <c r="L145" s="261"/>
    </row>
    <row r="146" spans="1:12" x14ac:dyDescent="0.2">
      <c r="B146" s="618"/>
      <c r="C146" s="619"/>
      <c r="D146" s="619"/>
      <c r="E146" s="619"/>
      <c r="F146" s="619"/>
      <c r="G146" s="620"/>
      <c r="H146" s="616">
        <v>2</v>
      </c>
      <c r="I146" s="617"/>
      <c r="J146" s="123" t="s">
        <v>40</v>
      </c>
      <c r="L146" s="261"/>
    </row>
    <row r="147" spans="1:12" x14ac:dyDescent="0.2">
      <c r="A147" s="195" t="s">
        <v>1117</v>
      </c>
      <c r="B147" s="622" t="s">
        <v>236</v>
      </c>
      <c r="C147" s="623"/>
      <c r="D147" s="623"/>
      <c r="E147" s="623"/>
      <c r="F147" s="623"/>
      <c r="G147" s="624"/>
      <c r="H147" s="633">
        <v>2</v>
      </c>
      <c r="I147" s="634"/>
      <c r="J147" s="124"/>
      <c r="L147" s="261"/>
    </row>
    <row r="148" spans="1:12" x14ac:dyDescent="0.2">
      <c r="A148" s="195"/>
      <c r="B148" s="122" t="s">
        <v>1118</v>
      </c>
      <c r="C148" s="119">
        <v>20766</v>
      </c>
      <c r="D148" s="625" t="s">
        <v>1120</v>
      </c>
      <c r="E148" s="626"/>
      <c r="F148" s="626"/>
      <c r="G148" s="626"/>
      <c r="H148" s="626"/>
      <c r="I148" s="627"/>
      <c r="J148" s="119" t="s">
        <v>122</v>
      </c>
      <c r="L148" s="261"/>
    </row>
    <row r="149" spans="1:12" x14ac:dyDescent="0.2">
      <c r="B149" s="628" t="s">
        <v>231</v>
      </c>
      <c r="C149" s="629"/>
      <c r="D149" s="629"/>
      <c r="E149" s="629"/>
      <c r="F149" s="629"/>
      <c r="G149" s="630"/>
      <c r="H149" s="655" t="s">
        <v>40</v>
      </c>
      <c r="I149" s="655"/>
      <c r="J149" s="237" t="s">
        <v>235</v>
      </c>
      <c r="L149" s="261"/>
    </row>
    <row r="150" spans="1:12" x14ac:dyDescent="0.2">
      <c r="B150" s="618"/>
      <c r="C150" s="619"/>
      <c r="D150" s="619"/>
      <c r="E150" s="619"/>
      <c r="F150" s="619"/>
      <c r="G150" s="620"/>
      <c r="H150" s="616">
        <v>4</v>
      </c>
      <c r="I150" s="617"/>
      <c r="J150" s="123" t="s">
        <v>40</v>
      </c>
      <c r="L150" s="261"/>
    </row>
    <row r="151" spans="1:12" x14ac:dyDescent="0.2">
      <c r="A151" s="195" t="s">
        <v>1118</v>
      </c>
      <c r="B151" s="622" t="s">
        <v>236</v>
      </c>
      <c r="C151" s="623"/>
      <c r="D151" s="623"/>
      <c r="E151" s="623"/>
      <c r="F151" s="623"/>
      <c r="G151" s="624"/>
      <c r="H151" s="633">
        <v>4</v>
      </c>
      <c r="I151" s="634"/>
      <c r="J151" s="124"/>
      <c r="L151" s="261"/>
    </row>
    <row r="152" spans="1:12" x14ac:dyDescent="0.2">
      <c r="A152" s="195"/>
      <c r="B152" s="122" t="s">
        <v>1224</v>
      </c>
      <c r="C152" s="119">
        <v>97663</v>
      </c>
      <c r="D152" s="625" t="s">
        <v>1278</v>
      </c>
      <c r="E152" s="626"/>
      <c r="F152" s="626"/>
      <c r="G152" s="626"/>
      <c r="H152" s="626"/>
      <c r="I152" s="627"/>
      <c r="J152" s="119" t="s">
        <v>122</v>
      </c>
      <c r="L152" s="261"/>
    </row>
    <row r="153" spans="1:12" x14ac:dyDescent="0.2">
      <c r="B153" s="628" t="s">
        <v>231</v>
      </c>
      <c r="C153" s="629"/>
      <c r="D153" s="629"/>
      <c r="E153" s="629"/>
      <c r="F153" s="629"/>
      <c r="G153" s="630"/>
      <c r="H153" s="655" t="s">
        <v>40</v>
      </c>
      <c r="I153" s="655"/>
      <c r="J153" s="237" t="s">
        <v>235</v>
      </c>
      <c r="L153" s="261"/>
    </row>
    <row r="154" spans="1:12" x14ac:dyDescent="0.2">
      <c r="B154" s="618" t="s">
        <v>1225</v>
      </c>
      <c r="C154" s="619"/>
      <c r="D154" s="619"/>
      <c r="E154" s="619"/>
      <c r="F154" s="619"/>
      <c r="G154" s="620"/>
      <c r="H154" s="616">
        <v>6</v>
      </c>
      <c r="I154" s="617"/>
      <c r="J154" s="645" t="s">
        <v>40</v>
      </c>
      <c r="L154" s="261"/>
    </row>
    <row r="155" spans="1:12" x14ac:dyDescent="0.2">
      <c r="B155" s="618" t="s">
        <v>1226</v>
      </c>
      <c r="C155" s="619"/>
      <c r="D155" s="619"/>
      <c r="E155" s="619"/>
      <c r="F155" s="619"/>
      <c r="G155" s="620"/>
      <c r="H155" s="616">
        <v>6</v>
      </c>
      <c r="I155" s="617"/>
      <c r="J155" s="644"/>
      <c r="L155" s="261"/>
    </row>
    <row r="156" spans="1:12" x14ac:dyDescent="0.2">
      <c r="A156" s="195" t="s">
        <v>1224</v>
      </c>
      <c r="B156" s="622" t="s">
        <v>236</v>
      </c>
      <c r="C156" s="623"/>
      <c r="D156" s="623"/>
      <c r="E156" s="623"/>
      <c r="F156" s="623"/>
      <c r="G156" s="624"/>
      <c r="H156" s="633">
        <v>12</v>
      </c>
      <c r="I156" s="634"/>
      <c r="J156" s="124"/>
      <c r="L156" s="261"/>
    </row>
    <row r="157" spans="1:12" x14ac:dyDescent="0.2">
      <c r="A157" s="195"/>
      <c r="B157" s="122" t="s">
        <v>1228</v>
      </c>
      <c r="C157" s="119">
        <v>22616</v>
      </c>
      <c r="D157" s="625" t="s">
        <v>1236</v>
      </c>
      <c r="E157" s="626"/>
      <c r="F157" s="626"/>
      <c r="G157" s="626"/>
      <c r="H157" s="626"/>
      <c r="I157" s="627"/>
      <c r="J157" s="119" t="s">
        <v>1237</v>
      </c>
      <c r="L157" s="261"/>
    </row>
    <row r="158" spans="1:12" x14ac:dyDescent="0.2">
      <c r="B158" s="628" t="s">
        <v>231</v>
      </c>
      <c r="C158" s="629"/>
      <c r="D158" s="629"/>
      <c r="E158" s="629"/>
      <c r="F158" s="629"/>
      <c r="G158" s="630"/>
      <c r="H158" s="655" t="s">
        <v>40</v>
      </c>
      <c r="I158" s="655"/>
      <c r="J158" s="237" t="s">
        <v>235</v>
      </c>
      <c r="L158" s="261"/>
    </row>
    <row r="159" spans="1:12" x14ac:dyDescent="0.2">
      <c r="B159" s="618"/>
      <c r="C159" s="619"/>
      <c r="D159" s="619"/>
      <c r="E159" s="619"/>
      <c r="F159" s="619"/>
      <c r="G159" s="620"/>
      <c r="H159" s="616">
        <v>1</v>
      </c>
      <c r="I159" s="617"/>
      <c r="J159" s="123" t="s">
        <v>40</v>
      </c>
      <c r="L159" s="261"/>
    </row>
    <row r="160" spans="1:12" x14ac:dyDescent="0.2">
      <c r="A160" s="195" t="s">
        <v>1228</v>
      </c>
      <c r="B160" s="622" t="s">
        <v>236</v>
      </c>
      <c r="C160" s="623"/>
      <c r="D160" s="623"/>
      <c r="E160" s="623"/>
      <c r="F160" s="623"/>
      <c r="G160" s="624"/>
      <c r="H160" s="633">
        <v>1</v>
      </c>
      <c r="I160" s="634"/>
      <c r="J160" s="124"/>
      <c r="L160" s="261"/>
    </row>
    <row r="161" spans="1:16" x14ac:dyDescent="0.2">
      <c r="B161" s="115" t="s">
        <v>18</v>
      </c>
      <c r="C161" s="116"/>
      <c r="D161" s="117" t="s">
        <v>129</v>
      </c>
      <c r="E161" s="117"/>
      <c r="F161" s="117"/>
      <c r="G161" s="117"/>
      <c r="H161" s="117"/>
      <c r="I161" s="117"/>
      <c r="J161" s="118"/>
      <c r="L161" s="261"/>
    </row>
    <row r="162" spans="1:16" x14ac:dyDescent="0.2">
      <c r="B162" s="122" t="s">
        <v>19</v>
      </c>
      <c r="C162" s="119">
        <v>401001126</v>
      </c>
      <c r="D162" s="625" t="s">
        <v>1280</v>
      </c>
      <c r="E162" s="626"/>
      <c r="F162" s="626"/>
      <c r="G162" s="626"/>
      <c r="H162" s="626"/>
      <c r="I162" s="627"/>
      <c r="J162" s="119" t="s">
        <v>1257</v>
      </c>
      <c r="L162" s="261"/>
    </row>
    <row r="163" spans="1:16" x14ac:dyDescent="0.2">
      <c r="B163" s="628" t="s">
        <v>231</v>
      </c>
      <c r="C163" s="629"/>
      <c r="D163" s="629"/>
      <c r="E163" s="629"/>
      <c r="F163" s="630"/>
      <c r="G163" s="324" t="s">
        <v>234</v>
      </c>
      <c r="H163" s="237" t="s">
        <v>243</v>
      </c>
      <c r="I163" s="244" t="s">
        <v>248</v>
      </c>
      <c r="J163" s="237" t="s">
        <v>235</v>
      </c>
      <c r="L163" s="261"/>
    </row>
    <row r="164" spans="1:16" x14ac:dyDescent="0.2">
      <c r="B164" s="628" t="s">
        <v>938</v>
      </c>
      <c r="C164" s="629"/>
      <c r="D164" s="629"/>
      <c r="E164" s="629"/>
      <c r="F164" s="630"/>
      <c r="G164" s="583">
        <v>111.7</v>
      </c>
      <c r="H164" s="583">
        <v>0.2</v>
      </c>
      <c r="I164" s="142">
        <v>22.340000000000003</v>
      </c>
      <c r="J164" s="126" t="s">
        <v>244</v>
      </c>
      <c r="L164" s="261"/>
    </row>
    <row r="165" spans="1:16" x14ac:dyDescent="0.2">
      <c r="A165" s="195" t="s">
        <v>19</v>
      </c>
      <c r="B165" s="665" t="s">
        <v>236</v>
      </c>
      <c r="C165" s="666"/>
      <c r="D165" s="666"/>
      <c r="E165" s="666"/>
      <c r="F165" s="666"/>
      <c r="G165" s="666"/>
      <c r="H165" s="666"/>
      <c r="I165" s="127">
        <v>22.340000000000003</v>
      </c>
      <c r="J165" s="128"/>
      <c r="L165" s="261"/>
    </row>
    <row r="166" spans="1:16" x14ac:dyDescent="0.2">
      <c r="B166" s="115" t="s">
        <v>34</v>
      </c>
      <c r="C166" s="116"/>
      <c r="D166" s="117" t="s">
        <v>329</v>
      </c>
      <c r="E166" s="117"/>
      <c r="F166" s="117"/>
      <c r="G166" s="117"/>
      <c r="H166" s="117"/>
      <c r="I166" s="117"/>
      <c r="J166" s="118"/>
      <c r="L166" s="261"/>
    </row>
    <row r="167" spans="1:16" x14ac:dyDescent="0.2">
      <c r="B167" s="129" t="s">
        <v>35</v>
      </c>
      <c r="C167" s="130"/>
      <c r="D167" s="131" t="s">
        <v>123</v>
      </c>
      <c r="E167" s="131"/>
      <c r="F167" s="131"/>
      <c r="G167" s="131"/>
      <c r="H167" s="131"/>
      <c r="I167" s="131"/>
      <c r="J167" s="132"/>
      <c r="L167" s="261"/>
    </row>
    <row r="168" spans="1:16" x14ac:dyDescent="0.2">
      <c r="B168" s="133" t="s">
        <v>132</v>
      </c>
      <c r="C168" s="134"/>
      <c r="D168" s="135" t="s">
        <v>124</v>
      </c>
      <c r="E168" s="135"/>
      <c r="F168" s="135"/>
      <c r="G168" s="135"/>
      <c r="H168" s="135"/>
      <c r="I168" s="135"/>
      <c r="J168" s="136"/>
      <c r="L168" s="261"/>
    </row>
    <row r="169" spans="1:16" x14ac:dyDescent="0.2">
      <c r="B169" s="122" t="s">
        <v>626</v>
      </c>
      <c r="C169" s="122">
        <v>101174</v>
      </c>
      <c r="D169" s="673" t="s">
        <v>1281</v>
      </c>
      <c r="E169" s="674"/>
      <c r="F169" s="626"/>
      <c r="G169" s="626"/>
      <c r="H169" s="626"/>
      <c r="I169" s="627"/>
      <c r="J169" s="119" t="s">
        <v>1245</v>
      </c>
      <c r="L169" s="261"/>
    </row>
    <row r="170" spans="1:16" ht="25.5" x14ac:dyDescent="0.2">
      <c r="B170" s="741" t="s">
        <v>231</v>
      </c>
      <c r="C170" s="741"/>
      <c r="D170" s="741"/>
      <c r="E170" s="741" t="s">
        <v>41</v>
      </c>
      <c r="F170" s="741"/>
      <c r="G170" s="741" t="s">
        <v>245</v>
      </c>
      <c r="H170" s="741"/>
      <c r="I170" s="141" t="s">
        <v>246</v>
      </c>
      <c r="J170" s="237" t="s">
        <v>235</v>
      </c>
      <c r="L170" s="261"/>
    </row>
    <row r="171" spans="1:16" ht="99" customHeight="1" x14ac:dyDescent="0.2">
      <c r="B171" s="137"/>
      <c r="C171" s="98"/>
      <c r="D171" s="98"/>
      <c r="E171" s="639">
        <v>42</v>
      </c>
      <c r="F171" s="639"/>
      <c r="G171" s="639">
        <v>3</v>
      </c>
      <c r="H171" s="639"/>
      <c r="I171" s="138">
        <v>126</v>
      </c>
      <c r="J171" s="170" t="s">
        <v>247</v>
      </c>
      <c r="L171" s="261"/>
      <c r="P171" s="238">
        <v>13.333333333333334</v>
      </c>
    </row>
    <row r="172" spans="1:16" x14ac:dyDescent="0.2">
      <c r="A172" s="195" t="s">
        <v>626</v>
      </c>
      <c r="B172" s="665" t="s">
        <v>236</v>
      </c>
      <c r="C172" s="666"/>
      <c r="D172" s="666"/>
      <c r="E172" s="666"/>
      <c r="F172" s="666"/>
      <c r="G172" s="666"/>
      <c r="H172" s="675"/>
      <c r="I172" s="140">
        <v>126</v>
      </c>
      <c r="J172" s="141"/>
      <c r="L172" s="261"/>
      <c r="P172" s="98">
        <v>1985.75</v>
      </c>
    </row>
    <row r="173" spans="1:16" x14ac:dyDescent="0.2">
      <c r="B173" s="119" t="s">
        <v>627</v>
      </c>
      <c r="C173" s="119">
        <v>103670</v>
      </c>
      <c r="D173" s="664" t="s">
        <v>1283</v>
      </c>
      <c r="E173" s="664"/>
      <c r="F173" s="664"/>
      <c r="G173" s="664"/>
      <c r="H173" s="664"/>
      <c r="I173" s="664"/>
      <c r="J173" s="119" t="s">
        <v>1257</v>
      </c>
      <c r="L173" s="261"/>
      <c r="P173" s="98">
        <v>305.80549999999999</v>
      </c>
    </row>
    <row r="174" spans="1:16" x14ac:dyDescent="0.2">
      <c r="B174" s="628" t="s">
        <v>231</v>
      </c>
      <c r="C174" s="629"/>
      <c r="D174" s="629"/>
      <c r="E174" s="629"/>
      <c r="F174" s="629"/>
      <c r="G174" s="629"/>
      <c r="H174" s="630"/>
      <c r="I174" s="141" t="s">
        <v>248</v>
      </c>
      <c r="J174" s="237" t="s">
        <v>235</v>
      </c>
      <c r="L174" s="261"/>
    </row>
    <row r="175" spans="1:16" x14ac:dyDescent="0.2">
      <c r="B175" s="618" t="s">
        <v>249</v>
      </c>
      <c r="C175" s="619"/>
      <c r="D175" s="619"/>
      <c r="E175" s="619"/>
      <c r="F175" s="619"/>
      <c r="G175" s="619"/>
      <c r="H175" s="620"/>
      <c r="I175" s="142">
        <v>8.9064151729270638</v>
      </c>
      <c r="J175" s="234" t="s">
        <v>250</v>
      </c>
      <c r="L175" s="261"/>
    </row>
    <row r="176" spans="1:16" x14ac:dyDescent="0.2">
      <c r="A176" s="195" t="s">
        <v>627</v>
      </c>
      <c r="B176" s="661" t="s">
        <v>236</v>
      </c>
      <c r="C176" s="662"/>
      <c r="D176" s="662"/>
      <c r="E176" s="662"/>
      <c r="F176" s="662"/>
      <c r="G176" s="662"/>
      <c r="H176" s="663"/>
      <c r="I176" s="143">
        <v>8.9064151729270638</v>
      </c>
      <c r="J176" s="124"/>
      <c r="L176" s="261"/>
    </row>
    <row r="177" spans="1:12" x14ac:dyDescent="0.2">
      <c r="A177" s="195"/>
      <c r="B177" s="119" t="s">
        <v>628</v>
      </c>
      <c r="C177" s="119">
        <v>95576</v>
      </c>
      <c r="D177" s="664" t="s">
        <v>1285</v>
      </c>
      <c r="E177" s="664"/>
      <c r="F177" s="664"/>
      <c r="G177" s="664"/>
      <c r="H177" s="664"/>
      <c r="I177" s="664"/>
      <c r="J177" s="119" t="s">
        <v>208</v>
      </c>
      <c r="L177" s="261"/>
    </row>
    <row r="178" spans="1:12" x14ac:dyDescent="0.2">
      <c r="B178" s="628" t="s">
        <v>231</v>
      </c>
      <c r="C178" s="629"/>
      <c r="D178" s="629"/>
      <c r="E178" s="629"/>
      <c r="F178" s="629"/>
      <c r="G178" s="629"/>
      <c r="H178" s="630"/>
      <c r="I178" s="141" t="s">
        <v>259</v>
      </c>
      <c r="J178" s="237" t="s">
        <v>235</v>
      </c>
      <c r="L178" s="261"/>
    </row>
    <row r="179" spans="1:12" x14ac:dyDescent="0.2">
      <c r="B179" s="618" t="s">
        <v>613</v>
      </c>
      <c r="C179" s="619"/>
      <c r="D179" s="619"/>
      <c r="E179" s="619"/>
      <c r="F179" s="619"/>
      <c r="G179" s="619"/>
      <c r="H179" s="620"/>
      <c r="I179" s="142">
        <v>248.85000000000002</v>
      </c>
      <c r="J179" s="234" t="s">
        <v>259</v>
      </c>
      <c r="L179" s="261"/>
    </row>
    <row r="180" spans="1:12" x14ac:dyDescent="0.2">
      <c r="A180" s="195" t="s">
        <v>628</v>
      </c>
      <c r="B180" s="661" t="s">
        <v>236</v>
      </c>
      <c r="C180" s="662"/>
      <c r="D180" s="662"/>
      <c r="E180" s="662"/>
      <c r="F180" s="662"/>
      <c r="G180" s="662"/>
      <c r="H180" s="663"/>
      <c r="I180" s="143">
        <v>248.85000000000002</v>
      </c>
      <c r="J180" s="124"/>
      <c r="L180" s="261"/>
    </row>
    <row r="181" spans="1:12" x14ac:dyDescent="0.2">
      <c r="A181" s="195"/>
      <c r="B181" s="119" t="s">
        <v>629</v>
      </c>
      <c r="C181" s="119">
        <v>95583</v>
      </c>
      <c r="D181" s="664" t="s">
        <v>1287</v>
      </c>
      <c r="E181" s="664"/>
      <c r="F181" s="664"/>
      <c r="G181" s="664"/>
      <c r="H181" s="664"/>
      <c r="I181" s="664"/>
      <c r="J181" s="119" t="s">
        <v>208</v>
      </c>
      <c r="L181" s="261"/>
    </row>
    <row r="182" spans="1:12" x14ac:dyDescent="0.2">
      <c r="B182" s="628" t="s">
        <v>231</v>
      </c>
      <c r="C182" s="629"/>
      <c r="D182" s="629"/>
      <c r="E182" s="629"/>
      <c r="F182" s="629"/>
      <c r="G182" s="629"/>
      <c r="H182" s="630"/>
      <c r="I182" s="141" t="s">
        <v>259</v>
      </c>
      <c r="J182" s="237" t="s">
        <v>235</v>
      </c>
      <c r="L182" s="261"/>
    </row>
    <row r="183" spans="1:12" x14ac:dyDescent="0.2">
      <c r="B183" s="618" t="s">
        <v>613</v>
      </c>
      <c r="C183" s="619"/>
      <c r="D183" s="619"/>
      <c r="E183" s="619"/>
      <c r="F183" s="619"/>
      <c r="G183" s="619"/>
      <c r="H183" s="620"/>
      <c r="I183" s="142">
        <v>76.063680000000005</v>
      </c>
      <c r="J183" s="234" t="s">
        <v>259</v>
      </c>
      <c r="L183" s="261"/>
    </row>
    <row r="184" spans="1:12" x14ac:dyDescent="0.2">
      <c r="A184" s="195" t="s">
        <v>629</v>
      </c>
      <c r="B184" s="661" t="s">
        <v>236</v>
      </c>
      <c r="C184" s="662"/>
      <c r="D184" s="662"/>
      <c r="E184" s="662"/>
      <c r="F184" s="662"/>
      <c r="G184" s="662"/>
      <c r="H184" s="663"/>
      <c r="I184" s="143">
        <v>76.063680000000005</v>
      </c>
      <c r="J184" s="124"/>
      <c r="L184" s="261"/>
    </row>
    <row r="185" spans="1:12" x14ac:dyDescent="0.2">
      <c r="B185" s="119" t="s">
        <v>630</v>
      </c>
      <c r="C185" s="119">
        <v>95601</v>
      </c>
      <c r="D185" s="664" t="s">
        <v>1289</v>
      </c>
      <c r="E185" s="664"/>
      <c r="F185" s="664"/>
      <c r="G185" s="664"/>
      <c r="H185" s="664"/>
      <c r="I185" s="664"/>
      <c r="J185" s="119" t="s">
        <v>122</v>
      </c>
      <c r="L185" s="261"/>
    </row>
    <row r="186" spans="1:12" x14ac:dyDescent="0.2">
      <c r="B186" s="723" t="s">
        <v>231</v>
      </c>
      <c r="C186" s="724"/>
      <c r="D186" s="724"/>
      <c r="E186" s="724"/>
      <c r="F186" s="724"/>
      <c r="G186" s="724"/>
      <c r="H186" s="725"/>
      <c r="I186" s="141" t="s">
        <v>40</v>
      </c>
      <c r="J186" s="237" t="s">
        <v>235</v>
      </c>
      <c r="L186" s="261"/>
    </row>
    <row r="187" spans="1:12" x14ac:dyDescent="0.2">
      <c r="B187" s="618" t="s">
        <v>249</v>
      </c>
      <c r="C187" s="619"/>
      <c r="D187" s="619"/>
      <c r="E187" s="619"/>
      <c r="F187" s="619"/>
      <c r="G187" s="619"/>
      <c r="H187" s="620"/>
      <c r="I187" s="142">
        <v>42</v>
      </c>
      <c r="J187" s="123" t="s">
        <v>40</v>
      </c>
      <c r="L187" s="261"/>
    </row>
    <row r="188" spans="1:12" x14ac:dyDescent="0.2">
      <c r="A188" s="195" t="s">
        <v>630</v>
      </c>
      <c r="B188" s="661" t="s">
        <v>236</v>
      </c>
      <c r="C188" s="662"/>
      <c r="D188" s="662"/>
      <c r="E188" s="662"/>
      <c r="F188" s="662"/>
      <c r="G188" s="662"/>
      <c r="H188" s="663"/>
      <c r="I188" s="143">
        <v>42</v>
      </c>
      <c r="J188" s="124"/>
      <c r="L188" s="261"/>
    </row>
    <row r="189" spans="1:12" x14ac:dyDescent="0.2">
      <c r="B189" s="133" t="s">
        <v>133</v>
      </c>
      <c r="C189" s="134"/>
      <c r="D189" s="135" t="s">
        <v>126</v>
      </c>
      <c r="E189" s="135"/>
      <c r="F189" s="135"/>
      <c r="G189" s="135"/>
      <c r="H189" s="135"/>
      <c r="I189" s="135"/>
      <c r="J189" s="136"/>
      <c r="L189" s="261"/>
    </row>
    <row r="190" spans="1:12" x14ac:dyDescent="0.2">
      <c r="B190" s="122" t="s">
        <v>631</v>
      </c>
      <c r="C190" s="122">
        <v>96523</v>
      </c>
      <c r="D190" s="673" t="s">
        <v>1291</v>
      </c>
      <c r="E190" s="674"/>
      <c r="F190" s="626"/>
      <c r="G190" s="626"/>
      <c r="H190" s="626"/>
      <c r="I190" s="627"/>
      <c r="J190" s="119" t="s">
        <v>1257</v>
      </c>
      <c r="L190" s="261"/>
    </row>
    <row r="191" spans="1:12" ht="25.5" x14ac:dyDescent="0.2">
      <c r="B191" s="741" t="s">
        <v>231</v>
      </c>
      <c r="C191" s="741"/>
      <c r="D191" s="741"/>
      <c r="E191" s="741"/>
      <c r="F191" s="741"/>
      <c r="G191" s="141" t="s">
        <v>255</v>
      </c>
      <c r="H191" s="141" t="s">
        <v>257</v>
      </c>
      <c r="I191" s="244" t="s">
        <v>234</v>
      </c>
      <c r="J191" s="237" t="s">
        <v>235</v>
      </c>
      <c r="L191" s="261"/>
    </row>
    <row r="192" spans="1:12" ht="25.5" x14ac:dyDescent="0.2">
      <c r="B192" s="743" t="s">
        <v>750</v>
      </c>
      <c r="C192" s="743"/>
      <c r="D192" s="743"/>
      <c r="E192" s="743"/>
      <c r="F192" s="743"/>
      <c r="G192" s="120">
        <v>9.35</v>
      </c>
      <c r="H192" s="120">
        <v>1.6</v>
      </c>
      <c r="I192" s="150">
        <v>14.96</v>
      </c>
      <c r="J192" s="139" t="s">
        <v>285</v>
      </c>
      <c r="L192" s="261"/>
    </row>
    <row r="193" spans="1:15" x14ac:dyDescent="0.2">
      <c r="A193" s="195" t="s">
        <v>631</v>
      </c>
      <c r="B193" s="622" t="s">
        <v>236</v>
      </c>
      <c r="C193" s="623"/>
      <c r="D193" s="623"/>
      <c r="E193" s="623"/>
      <c r="F193" s="623"/>
      <c r="G193" s="623"/>
      <c r="H193" s="624"/>
      <c r="I193" s="143">
        <v>14.96</v>
      </c>
      <c r="J193" s="124"/>
      <c r="L193" s="261"/>
    </row>
    <row r="194" spans="1:15" x14ac:dyDescent="0.2">
      <c r="A194" s="195"/>
      <c r="B194" s="122" t="s">
        <v>632</v>
      </c>
      <c r="C194" s="122">
        <v>96617</v>
      </c>
      <c r="D194" s="673" t="s">
        <v>1293</v>
      </c>
      <c r="E194" s="674"/>
      <c r="F194" s="626"/>
      <c r="G194" s="626"/>
      <c r="H194" s="626"/>
      <c r="I194" s="627"/>
      <c r="J194" s="119" t="s">
        <v>46</v>
      </c>
      <c r="L194" s="261"/>
      <c r="N194" s="298"/>
    </row>
    <row r="195" spans="1:15" x14ac:dyDescent="0.2">
      <c r="B195" s="723" t="s">
        <v>231</v>
      </c>
      <c r="C195" s="724"/>
      <c r="D195" s="724"/>
      <c r="E195" s="724"/>
      <c r="F195" s="724"/>
      <c r="G195" s="724"/>
      <c r="H195" s="725"/>
      <c r="I195" s="141" t="s">
        <v>40</v>
      </c>
      <c r="J195" s="237" t="s">
        <v>235</v>
      </c>
      <c r="L195" s="261"/>
    </row>
    <row r="196" spans="1:15" x14ac:dyDescent="0.2">
      <c r="B196" s="618" t="s">
        <v>491</v>
      </c>
      <c r="C196" s="619"/>
      <c r="D196" s="619"/>
      <c r="E196" s="619"/>
      <c r="F196" s="619"/>
      <c r="G196" s="619"/>
      <c r="H196" s="620"/>
      <c r="I196" s="142">
        <v>11.955299999999999</v>
      </c>
      <c r="J196" s="123" t="s">
        <v>40</v>
      </c>
      <c r="L196" s="261"/>
    </row>
    <row r="197" spans="1:15" x14ac:dyDescent="0.2">
      <c r="A197" s="195" t="s">
        <v>632</v>
      </c>
      <c r="B197" s="661" t="s">
        <v>236</v>
      </c>
      <c r="C197" s="662"/>
      <c r="D197" s="662"/>
      <c r="E197" s="662"/>
      <c r="F197" s="662"/>
      <c r="G197" s="662"/>
      <c r="H197" s="663"/>
      <c r="I197" s="143">
        <v>11.955299999999999</v>
      </c>
      <c r="J197" s="124"/>
      <c r="L197" s="261"/>
    </row>
    <row r="198" spans="1:15" x14ac:dyDescent="0.2">
      <c r="B198" s="151" t="s">
        <v>633</v>
      </c>
      <c r="C198" s="151">
        <v>96540</v>
      </c>
      <c r="D198" s="790" t="s">
        <v>1295</v>
      </c>
      <c r="E198" s="791"/>
      <c r="F198" s="791"/>
      <c r="G198" s="791"/>
      <c r="H198" s="791"/>
      <c r="I198" s="792"/>
      <c r="J198" s="122" t="s">
        <v>46</v>
      </c>
      <c r="L198" s="261"/>
    </row>
    <row r="199" spans="1:15" x14ac:dyDescent="0.2">
      <c r="B199" s="628" t="s">
        <v>231</v>
      </c>
      <c r="C199" s="629"/>
      <c r="D199" s="629"/>
      <c r="E199" s="629"/>
      <c r="F199" s="629"/>
      <c r="G199" s="629"/>
      <c r="H199" s="630"/>
      <c r="I199" s="141" t="s">
        <v>251</v>
      </c>
      <c r="J199" s="237" t="s">
        <v>235</v>
      </c>
      <c r="L199" s="261"/>
    </row>
    <row r="200" spans="1:15" ht="93" customHeight="1" x14ac:dyDescent="0.2">
      <c r="B200" s="147"/>
      <c r="C200" s="148"/>
      <c r="D200" s="149"/>
      <c r="E200" s="618" t="s">
        <v>572</v>
      </c>
      <c r="F200" s="619"/>
      <c r="G200" s="619"/>
      <c r="H200" s="620"/>
      <c r="I200" s="150">
        <v>56.79</v>
      </c>
      <c r="J200" s="123" t="s">
        <v>252</v>
      </c>
      <c r="L200" s="261">
        <v>408.42</v>
      </c>
      <c r="O200" s="169"/>
    </row>
    <row r="201" spans="1:15" x14ac:dyDescent="0.2">
      <c r="A201" s="195" t="s">
        <v>633</v>
      </c>
      <c r="B201" s="661" t="s">
        <v>236</v>
      </c>
      <c r="C201" s="662"/>
      <c r="D201" s="662"/>
      <c r="E201" s="662"/>
      <c r="F201" s="662"/>
      <c r="G201" s="662"/>
      <c r="H201" s="663"/>
      <c r="I201" s="143">
        <v>56.79</v>
      </c>
      <c r="J201" s="124"/>
      <c r="L201" s="363"/>
    </row>
    <row r="202" spans="1:15" x14ac:dyDescent="0.2">
      <c r="B202" s="119" t="s">
        <v>634</v>
      </c>
      <c r="C202" s="119">
        <v>96543</v>
      </c>
      <c r="D202" s="664" t="s">
        <v>1297</v>
      </c>
      <c r="E202" s="664"/>
      <c r="F202" s="664"/>
      <c r="G202" s="664"/>
      <c r="H202" s="664"/>
      <c r="I202" s="664"/>
      <c r="J202" s="119" t="s">
        <v>208</v>
      </c>
      <c r="L202" s="363"/>
    </row>
    <row r="203" spans="1:15" x14ac:dyDescent="0.2">
      <c r="B203" s="628" t="s">
        <v>231</v>
      </c>
      <c r="C203" s="629"/>
      <c r="D203" s="629"/>
      <c r="E203" s="629"/>
      <c r="F203" s="629"/>
      <c r="G203" s="629"/>
      <c r="H203" s="630"/>
      <c r="I203" s="141" t="s">
        <v>208</v>
      </c>
      <c r="J203" s="237" t="s">
        <v>235</v>
      </c>
      <c r="L203" s="363"/>
    </row>
    <row r="204" spans="1:15" ht="116.25" customHeight="1" x14ac:dyDescent="0.2">
      <c r="B204" s="152"/>
      <c r="C204" s="153"/>
      <c r="D204" s="153"/>
      <c r="E204" s="618" t="s">
        <v>572</v>
      </c>
      <c r="F204" s="619"/>
      <c r="G204" s="619"/>
      <c r="H204" s="620"/>
      <c r="I204" s="142">
        <v>151.9</v>
      </c>
      <c r="J204" s="154" t="s">
        <v>253</v>
      </c>
      <c r="L204" s="261">
        <v>660.8</v>
      </c>
    </row>
    <row r="205" spans="1:15" x14ac:dyDescent="0.2">
      <c r="A205" s="195" t="s">
        <v>634</v>
      </c>
      <c r="B205" s="622" t="s">
        <v>236</v>
      </c>
      <c r="C205" s="623"/>
      <c r="D205" s="623"/>
      <c r="E205" s="623"/>
      <c r="F205" s="623"/>
      <c r="G205" s="623"/>
      <c r="H205" s="624"/>
      <c r="I205" s="155">
        <v>151.9</v>
      </c>
      <c r="J205" s="154"/>
      <c r="L205" s="363"/>
    </row>
    <row r="206" spans="1:15" x14ac:dyDescent="0.2">
      <c r="B206" s="119" t="s">
        <v>635</v>
      </c>
      <c r="C206" s="119">
        <v>96545</v>
      </c>
      <c r="D206" s="664" t="s">
        <v>1299</v>
      </c>
      <c r="E206" s="664"/>
      <c r="F206" s="664"/>
      <c r="G206" s="664"/>
      <c r="H206" s="664"/>
      <c r="I206" s="664"/>
      <c r="J206" s="119" t="s">
        <v>208</v>
      </c>
      <c r="L206" s="363"/>
    </row>
    <row r="207" spans="1:15" x14ac:dyDescent="0.2">
      <c r="B207" s="628" t="s">
        <v>231</v>
      </c>
      <c r="C207" s="629"/>
      <c r="D207" s="629"/>
      <c r="E207" s="629"/>
      <c r="F207" s="629"/>
      <c r="G207" s="629"/>
      <c r="H207" s="630"/>
      <c r="I207" s="141" t="s">
        <v>208</v>
      </c>
      <c r="J207" s="237" t="s">
        <v>235</v>
      </c>
      <c r="L207" s="363"/>
    </row>
    <row r="208" spans="1:15" x14ac:dyDescent="0.2">
      <c r="B208" s="247"/>
      <c r="C208" s="248"/>
      <c r="D208" s="248"/>
      <c r="E208" s="618" t="s">
        <v>572</v>
      </c>
      <c r="F208" s="619"/>
      <c r="G208" s="619"/>
      <c r="H208" s="620"/>
      <c r="I208" s="142">
        <v>34.200000000000003</v>
      </c>
      <c r="J208" s="154" t="s">
        <v>253</v>
      </c>
      <c r="L208" s="261">
        <v>168.60000000000002</v>
      </c>
    </row>
    <row r="209" spans="1:12" x14ac:dyDescent="0.2">
      <c r="A209" s="195" t="s">
        <v>635</v>
      </c>
      <c r="B209" s="622" t="s">
        <v>236</v>
      </c>
      <c r="C209" s="623"/>
      <c r="D209" s="623"/>
      <c r="E209" s="623"/>
      <c r="F209" s="623"/>
      <c r="G209" s="623"/>
      <c r="H209" s="624"/>
      <c r="I209" s="155">
        <v>34.200000000000003</v>
      </c>
      <c r="J209" s="154"/>
      <c r="L209" s="261"/>
    </row>
    <row r="210" spans="1:12" x14ac:dyDescent="0.2">
      <c r="A210" s="195"/>
      <c r="B210" s="119" t="s">
        <v>636</v>
      </c>
      <c r="C210" s="119">
        <v>96546</v>
      </c>
      <c r="D210" s="625" t="s">
        <v>1301</v>
      </c>
      <c r="E210" s="626"/>
      <c r="F210" s="626"/>
      <c r="G210" s="626"/>
      <c r="H210" s="626"/>
      <c r="I210" s="627"/>
      <c r="J210" s="119" t="s">
        <v>208</v>
      </c>
      <c r="L210" s="261"/>
    </row>
    <row r="211" spans="1:12" x14ac:dyDescent="0.2">
      <c r="A211" s="195"/>
      <c r="B211" s="628" t="s">
        <v>231</v>
      </c>
      <c r="C211" s="629"/>
      <c r="D211" s="629"/>
      <c r="E211" s="629"/>
      <c r="F211" s="629"/>
      <c r="G211" s="629"/>
      <c r="H211" s="630"/>
      <c r="I211" s="141" t="s">
        <v>208</v>
      </c>
      <c r="J211" s="237" t="s">
        <v>235</v>
      </c>
      <c r="L211" s="261"/>
    </row>
    <row r="212" spans="1:12" x14ac:dyDescent="0.2">
      <c r="A212" s="195"/>
      <c r="B212" s="152"/>
      <c r="C212" s="153"/>
      <c r="D212" s="153"/>
      <c r="E212" s="618" t="s">
        <v>572</v>
      </c>
      <c r="F212" s="619"/>
      <c r="G212" s="619"/>
      <c r="H212" s="620"/>
      <c r="I212" s="142">
        <v>103.6</v>
      </c>
      <c r="J212" s="154" t="s">
        <v>253</v>
      </c>
      <c r="L212" s="261">
        <v>3.1</v>
      </c>
    </row>
    <row r="213" spans="1:12" x14ac:dyDescent="0.2">
      <c r="A213" s="195" t="s">
        <v>636</v>
      </c>
      <c r="B213" s="622" t="s">
        <v>236</v>
      </c>
      <c r="C213" s="623"/>
      <c r="D213" s="623"/>
      <c r="E213" s="623"/>
      <c r="F213" s="623"/>
      <c r="G213" s="623"/>
      <c r="H213" s="624"/>
      <c r="I213" s="155">
        <v>103.6</v>
      </c>
      <c r="J213" s="124"/>
      <c r="L213" s="261"/>
    </row>
    <row r="214" spans="1:12" x14ac:dyDescent="0.2">
      <c r="B214" s="119" t="s">
        <v>637</v>
      </c>
      <c r="C214" s="119">
        <v>96548</v>
      </c>
      <c r="D214" s="625" t="s">
        <v>1303</v>
      </c>
      <c r="E214" s="626"/>
      <c r="F214" s="626"/>
      <c r="G214" s="626"/>
      <c r="H214" s="626"/>
      <c r="I214" s="627"/>
      <c r="J214" s="119" t="s">
        <v>208</v>
      </c>
      <c r="L214" s="261"/>
    </row>
    <row r="215" spans="1:12" x14ac:dyDescent="0.2">
      <c r="B215" s="628" t="s">
        <v>231</v>
      </c>
      <c r="C215" s="629"/>
      <c r="D215" s="629"/>
      <c r="E215" s="629"/>
      <c r="F215" s="629"/>
      <c r="G215" s="629"/>
      <c r="H215" s="630"/>
      <c r="I215" s="141" t="s">
        <v>208</v>
      </c>
      <c r="J215" s="237" t="s">
        <v>235</v>
      </c>
      <c r="L215" s="261"/>
    </row>
    <row r="216" spans="1:12" x14ac:dyDescent="0.2">
      <c r="B216" s="152"/>
      <c r="C216" s="153"/>
      <c r="D216" s="153"/>
      <c r="E216" s="618" t="s">
        <v>572</v>
      </c>
      <c r="F216" s="619"/>
      <c r="G216" s="619"/>
      <c r="H216" s="620"/>
      <c r="I216" s="142">
        <v>49.2</v>
      </c>
      <c r="J216" s="154" t="s">
        <v>253</v>
      </c>
      <c r="L216" s="261">
        <v>1227.6000000000001</v>
      </c>
    </row>
    <row r="217" spans="1:12" x14ac:dyDescent="0.2">
      <c r="A217" s="195" t="s">
        <v>637</v>
      </c>
      <c r="B217" s="622" t="s">
        <v>236</v>
      </c>
      <c r="C217" s="623"/>
      <c r="D217" s="623"/>
      <c r="E217" s="623"/>
      <c r="F217" s="623"/>
      <c r="G217" s="623"/>
      <c r="H217" s="624"/>
      <c r="I217" s="155">
        <v>49.2</v>
      </c>
      <c r="J217" s="124"/>
      <c r="L217" s="261"/>
    </row>
    <row r="218" spans="1:12" x14ac:dyDescent="0.2">
      <c r="B218" s="119" t="s">
        <v>638</v>
      </c>
      <c r="C218" s="119">
        <v>94965</v>
      </c>
      <c r="D218" s="664" t="s">
        <v>1305</v>
      </c>
      <c r="E218" s="664"/>
      <c r="F218" s="664"/>
      <c r="G218" s="664"/>
      <c r="H218" s="664"/>
      <c r="I218" s="664"/>
      <c r="J218" s="119" t="s">
        <v>1257</v>
      </c>
      <c r="L218" s="261"/>
    </row>
    <row r="219" spans="1:12" x14ac:dyDescent="0.2">
      <c r="A219" s="195"/>
      <c r="B219" s="742" t="s">
        <v>231</v>
      </c>
      <c r="C219" s="742"/>
      <c r="D219" s="742"/>
      <c r="E219" s="741"/>
      <c r="F219" s="741"/>
      <c r="G219" s="741"/>
      <c r="H219" s="741"/>
      <c r="I219" s="141" t="s">
        <v>248</v>
      </c>
      <c r="J219" s="237" t="s">
        <v>235</v>
      </c>
      <c r="L219" s="261"/>
    </row>
    <row r="220" spans="1:12" ht="99.75" customHeight="1" x14ac:dyDescent="0.2">
      <c r="B220" s="147"/>
      <c r="C220" s="235"/>
      <c r="D220" s="236"/>
      <c r="E220" s="620" t="s">
        <v>399</v>
      </c>
      <c r="F220" s="743"/>
      <c r="G220" s="743"/>
      <c r="H220" s="743"/>
      <c r="I220" s="142">
        <v>9.35</v>
      </c>
      <c r="J220" s="123" t="s">
        <v>248</v>
      </c>
      <c r="L220" s="261">
        <v>39.769999999999996</v>
      </c>
    </row>
    <row r="221" spans="1:12" x14ac:dyDescent="0.2">
      <c r="A221" s="195" t="s">
        <v>638</v>
      </c>
      <c r="B221" s="661" t="s">
        <v>236</v>
      </c>
      <c r="C221" s="662"/>
      <c r="D221" s="662"/>
      <c r="E221" s="623"/>
      <c r="F221" s="623"/>
      <c r="G221" s="623"/>
      <c r="H221" s="624"/>
      <c r="I221" s="155">
        <v>9.35</v>
      </c>
      <c r="J221" s="124"/>
      <c r="L221" s="261"/>
    </row>
    <row r="222" spans="1:12" x14ac:dyDescent="0.2">
      <c r="B222" s="119" t="s">
        <v>639</v>
      </c>
      <c r="C222" s="119">
        <v>103670</v>
      </c>
      <c r="D222" s="664" t="s">
        <v>1283</v>
      </c>
      <c r="E222" s="664"/>
      <c r="F222" s="664"/>
      <c r="G222" s="664"/>
      <c r="H222" s="664"/>
      <c r="I222" s="664"/>
      <c r="J222" s="119" t="s">
        <v>1257</v>
      </c>
      <c r="L222" s="261"/>
    </row>
    <row r="223" spans="1:12" x14ac:dyDescent="0.2">
      <c r="B223" s="628" t="s">
        <v>231</v>
      </c>
      <c r="C223" s="629"/>
      <c r="D223" s="629"/>
      <c r="E223" s="629"/>
      <c r="F223" s="629"/>
      <c r="G223" s="629"/>
      <c r="H223" s="630"/>
      <c r="I223" s="141" t="s">
        <v>248</v>
      </c>
      <c r="J223" s="237" t="s">
        <v>235</v>
      </c>
      <c r="L223" s="261"/>
    </row>
    <row r="224" spans="1:12" x14ac:dyDescent="0.2">
      <c r="B224" s="618" t="s">
        <v>572</v>
      </c>
      <c r="C224" s="619"/>
      <c r="D224" s="619"/>
      <c r="E224" s="619"/>
      <c r="F224" s="619"/>
      <c r="G224" s="619"/>
      <c r="H224" s="620"/>
      <c r="I224" s="142">
        <v>9.35</v>
      </c>
      <c r="J224" s="157" t="s">
        <v>248</v>
      </c>
      <c r="L224" s="261">
        <v>39.769999999999996</v>
      </c>
    </row>
    <row r="225" spans="1:12" x14ac:dyDescent="0.2">
      <c r="A225" s="195" t="s">
        <v>639</v>
      </c>
      <c r="B225" s="622" t="s">
        <v>236</v>
      </c>
      <c r="C225" s="623"/>
      <c r="D225" s="623"/>
      <c r="E225" s="623"/>
      <c r="F225" s="623"/>
      <c r="G225" s="623"/>
      <c r="H225" s="624"/>
      <c r="I225" s="155">
        <v>9.35</v>
      </c>
      <c r="J225" s="124"/>
      <c r="L225" s="261"/>
    </row>
    <row r="226" spans="1:12" x14ac:dyDescent="0.2">
      <c r="A226" s="195"/>
      <c r="B226" s="119" t="s">
        <v>640</v>
      </c>
      <c r="C226" s="119">
        <v>98557</v>
      </c>
      <c r="D226" s="664" t="s">
        <v>1307</v>
      </c>
      <c r="E226" s="664"/>
      <c r="F226" s="664"/>
      <c r="G226" s="664"/>
      <c r="H226" s="664"/>
      <c r="I226" s="664"/>
      <c r="J226" s="119" t="s">
        <v>46</v>
      </c>
      <c r="L226" s="261"/>
    </row>
    <row r="227" spans="1:12" x14ac:dyDescent="0.2">
      <c r="A227" s="195"/>
      <c r="B227" s="628" t="s">
        <v>231</v>
      </c>
      <c r="C227" s="629"/>
      <c r="D227" s="629"/>
      <c r="E227" s="629"/>
      <c r="F227" s="629"/>
      <c r="G227" s="629"/>
      <c r="H227" s="630"/>
      <c r="I227" s="141" t="s">
        <v>258</v>
      </c>
      <c r="J227" s="237" t="s">
        <v>235</v>
      </c>
      <c r="L227" s="261"/>
    </row>
    <row r="228" spans="1:12" x14ac:dyDescent="0.2">
      <c r="A228" s="195"/>
      <c r="B228" s="618" t="s">
        <v>572</v>
      </c>
      <c r="C228" s="619"/>
      <c r="D228" s="619"/>
      <c r="E228" s="619"/>
      <c r="F228" s="619"/>
      <c r="G228" s="619"/>
      <c r="H228" s="620"/>
      <c r="I228" s="142">
        <v>56.79</v>
      </c>
      <c r="J228" s="157" t="s">
        <v>260</v>
      </c>
      <c r="L228" s="261">
        <v>408.42</v>
      </c>
    </row>
    <row r="229" spans="1:12" x14ac:dyDescent="0.2">
      <c r="A229" s="195" t="s">
        <v>640</v>
      </c>
      <c r="B229" s="622" t="s">
        <v>236</v>
      </c>
      <c r="C229" s="623"/>
      <c r="D229" s="623"/>
      <c r="E229" s="623"/>
      <c r="F229" s="623"/>
      <c r="G229" s="623"/>
      <c r="H229" s="624"/>
      <c r="I229" s="155">
        <v>56.79</v>
      </c>
      <c r="J229" s="124"/>
      <c r="L229" s="261"/>
    </row>
    <row r="230" spans="1:12" x14ac:dyDescent="0.2">
      <c r="B230" s="119" t="s">
        <v>641</v>
      </c>
      <c r="C230" s="119">
        <v>93382</v>
      </c>
      <c r="D230" s="664" t="s">
        <v>1309</v>
      </c>
      <c r="E230" s="664"/>
      <c r="F230" s="664"/>
      <c r="G230" s="664"/>
      <c r="H230" s="664"/>
      <c r="I230" s="664"/>
      <c r="J230" s="119" t="s">
        <v>1257</v>
      </c>
      <c r="L230" s="261"/>
    </row>
    <row r="231" spans="1:12" ht="25.5" x14ac:dyDescent="0.2">
      <c r="B231" s="741" t="s">
        <v>231</v>
      </c>
      <c r="C231" s="741"/>
      <c r="D231" s="741"/>
      <c r="E231" s="741"/>
      <c r="F231" s="741"/>
      <c r="G231" s="141" t="s">
        <v>254</v>
      </c>
      <c r="H231" s="141" t="s">
        <v>255</v>
      </c>
      <c r="I231" s="244" t="s">
        <v>248</v>
      </c>
      <c r="J231" s="237" t="s">
        <v>235</v>
      </c>
      <c r="L231" s="261"/>
    </row>
    <row r="232" spans="1:12" x14ac:dyDescent="0.2">
      <c r="B232" s="743" t="s">
        <v>572</v>
      </c>
      <c r="C232" s="743"/>
      <c r="D232" s="743"/>
      <c r="E232" s="743"/>
      <c r="F232" s="743"/>
      <c r="G232" s="120">
        <v>14.96</v>
      </c>
      <c r="H232" s="120">
        <v>9.35</v>
      </c>
      <c r="I232" s="150">
        <v>5.6100000000000012</v>
      </c>
      <c r="J232" s="121" t="s">
        <v>256</v>
      </c>
      <c r="L232" s="261"/>
    </row>
    <row r="233" spans="1:12" x14ac:dyDescent="0.2">
      <c r="A233" s="195" t="s">
        <v>641</v>
      </c>
      <c r="B233" s="622" t="s">
        <v>236</v>
      </c>
      <c r="C233" s="623"/>
      <c r="D233" s="623"/>
      <c r="E233" s="623"/>
      <c r="F233" s="623"/>
      <c r="G233" s="623"/>
      <c r="H233" s="624"/>
      <c r="I233" s="143">
        <v>5.6100000000000012</v>
      </c>
      <c r="J233" s="124"/>
      <c r="L233" s="261"/>
    </row>
    <row r="234" spans="1:12" x14ac:dyDescent="0.2">
      <c r="B234" s="133" t="s">
        <v>134</v>
      </c>
      <c r="C234" s="134"/>
      <c r="D234" s="135" t="s">
        <v>125</v>
      </c>
      <c r="E234" s="135"/>
      <c r="F234" s="135"/>
      <c r="G234" s="135"/>
      <c r="H234" s="135"/>
      <c r="I234" s="135"/>
      <c r="J234" s="136"/>
      <c r="L234" s="261"/>
    </row>
    <row r="235" spans="1:12" x14ac:dyDescent="0.2">
      <c r="B235" s="119" t="s">
        <v>642</v>
      </c>
      <c r="C235" s="119">
        <v>96527</v>
      </c>
      <c r="D235" s="664" t="s">
        <v>1311</v>
      </c>
      <c r="E235" s="664"/>
      <c r="F235" s="664"/>
      <c r="G235" s="664"/>
      <c r="H235" s="664"/>
      <c r="I235" s="664"/>
      <c r="J235" s="119" t="s">
        <v>1257</v>
      </c>
      <c r="L235" s="261"/>
    </row>
    <row r="236" spans="1:12" ht="25.5" x14ac:dyDescent="0.2">
      <c r="B236" s="741" t="s">
        <v>231</v>
      </c>
      <c r="C236" s="741"/>
      <c r="D236" s="741"/>
      <c r="E236" s="741"/>
      <c r="F236" s="741"/>
      <c r="G236" s="141" t="s">
        <v>255</v>
      </c>
      <c r="H236" s="141" t="s">
        <v>257</v>
      </c>
      <c r="I236" s="244" t="s">
        <v>234</v>
      </c>
      <c r="J236" s="237" t="s">
        <v>235</v>
      </c>
      <c r="L236" s="261"/>
    </row>
    <row r="237" spans="1:12" ht="25.5" x14ac:dyDescent="0.2">
      <c r="B237" s="743" t="s">
        <v>572</v>
      </c>
      <c r="C237" s="743"/>
      <c r="D237" s="743"/>
      <c r="E237" s="743"/>
      <c r="F237" s="743"/>
      <c r="G237" s="120">
        <v>3.09</v>
      </c>
      <c r="H237" s="120">
        <v>1.6</v>
      </c>
      <c r="I237" s="150">
        <v>4.944</v>
      </c>
      <c r="J237" s="139" t="s">
        <v>285</v>
      </c>
      <c r="L237" s="261"/>
    </row>
    <row r="238" spans="1:12" x14ac:dyDescent="0.2">
      <c r="A238" s="195" t="s">
        <v>642</v>
      </c>
      <c r="B238" s="622" t="s">
        <v>236</v>
      </c>
      <c r="C238" s="623"/>
      <c r="D238" s="623"/>
      <c r="E238" s="623"/>
      <c r="F238" s="623"/>
      <c r="G238" s="623"/>
      <c r="H238" s="624"/>
      <c r="I238" s="143">
        <v>4.944</v>
      </c>
      <c r="J238" s="124"/>
      <c r="L238" s="261"/>
    </row>
    <row r="239" spans="1:12" x14ac:dyDescent="0.2">
      <c r="B239" s="119" t="s">
        <v>643</v>
      </c>
      <c r="C239" s="119">
        <v>96542</v>
      </c>
      <c r="D239" s="664" t="s">
        <v>1313</v>
      </c>
      <c r="E239" s="664"/>
      <c r="F239" s="664"/>
      <c r="G239" s="664"/>
      <c r="H239" s="664"/>
      <c r="I239" s="664"/>
      <c r="J239" s="119" t="s">
        <v>46</v>
      </c>
      <c r="L239" s="261"/>
    </row>
    <row r="240" spans="1:12" x14ac:dyDescent="0.2">
      <c r="B240" s="723" t="s">
        <v>231</v>
      </c>
      <c r="C240" s="724"/>
      <c r="D240" s="724"/>
      <c r="E240" s="629"/>
      <c r="F240" s="629"/>
      <c r="G240" s="629"/>
      <c r="H240" s="630"/>
      <c r="I240" s="244" t="s">
        <v>258</v>
      </c>
      <c r="J240" s="237" t="s">
        <v>235</v>
      </c>
      <c r="L240" s="261"/>
    </row>
    <row r="241" spans="1:15" ht="106.5" customHeight="1" x14ac:dyDescent="0.2">
      <c r="B241" s="158"/>
      <c r="C241" s="148"/>
      <c r="D241" s="149"/>
      <c r="E241" s="618" t="s">
        <v>572</v>
      </c>
      <c r="F241" s="619"/>
      <c r="G241" s="619"/>
      <c r="H241" s="620"/>
      <c r="I241" s="150">
        <v>52.26</v>
      </c>
      <c r="J241" s="121" t="s">
        <v>234</v>
      </c>
      <c r="L241" s="261">
        <v>588.3599999999999</v>
      </c>
      <c r="O241" s="169"/>
    </row>
    <row r="242" spans="1:15" x14ac:dyDescent="0.2">
      <c r="A242" s="195" t="s">
        <v>643</v>
      </c>
      <c r="B242" s="661" t="s">
        <v>236</v>
      </c>
      <c r="C242" s="662"/>
      <c r="D242" s="662"/>
      <c r="E242" s="623"/>
      <c r="F242" s="623"/>
      <c r="G242" s="623"/>
      <c r="H242" s="624"/>
      <c r="I242" s="143">
        <v>52.26</v>
      </c>
      <c r="J242" s="124"/>
      <c r="L242" s="261"/>
    </row>
    <row r="243" spans="1:15" x14ac:dyDescent="0.2">
      <c r="B243" s="119" t="s">
        <v>644</v>
      </c>
      <c r="C243" s="119">
        <v>95241</v>
      </c>
      <c r="D243" s="664" t="s">
        <v>1315</v>
      </c>
      <c r="E243" s="664"/>
      <c r="F243" s="664"/>
      <c r="G243" s="664"/>
      <c r="H243" s="664"/>
      <c r="I243" s="664"/>
      <c r="J243" s="119" t="s">
        <v>46</v>
      </c>
      <c r="L243" s="261"/>
    </row>
    <row r="244" spans="1:15" x14ac:dyDescent="0.2">
      <c r="B244" s="679" t="s">
        <v>231</v>
      </c>
      <c r="C244" s="680"/>
      <c r="D244" s="681"/>
      <c r="E244" s="679" t="s">
        <v>241</v>
      </c>
      <c r="F244" s="681"/>
      <c r="G244" s="679" t="s">
        <v>232</v>
      </c>
      <c r="H244" s="681"/>
      <c r="I244" s="141" t="s">
        <v>234</v>
      </c>
      <c r="J244" s="237" t="s">
        <v>235</v>
      </c>
      <c r="L244" s="261"/>
    </row>
    <row r="245" spans="1:15" x14ac:dyDescent="0.2">
      <c r="B245" s="703"/>
      <c r="C245" s="704"/>
      <c r="D245" s="705"/>
      <c r="E245" s="829">
        <v>87.1</v>
      </c>
      <c r="F245" s="830"/>
      <c r="G245" s="829">
        <v>0.14000000000000001</v>
      </c>
      <c r="H245" s="830"/>
      <c r="I245" s="145">
        <v>12.194000000000001</v>
      </c>
      <c r="J245" s="170" t="s">
        <v>273</v>
      </c>
      <c r="L245" s="261"/>
    </row>
    <row r="246" spans="1:15" x14ac:dyDescent="0.2">
      <c r="A246" s="195" t="s">
        <v>644</v>
      </c>
      <c r="B246" s="661" t="s">
        <v>236</v>
      </c>
      <c r="C246" s="662"/>
      <c r="D246" s="662"/>
      <c r="E246" s="662"/>
      <c r="F246" s="662"/>
      <c r="G246" s="662"/>
      <c r="H246" s="663"/>
      <c r="I246" s="146">
        <v>12.194000000000001</v>
      </c>
      <c r="J246" s="141"/>
      <c r="L246" s="261"/>
    </row>
    <row r="247" spans="1:15" x14ac:dyDescent="0.2">
      <c r="B247" s="119" t="s">
        <v>645</v>
      </c>
      <c r="C247" s="119">
        <v>96543</v>
      </c>
      <c r="D247" s="664" t="s">
        <v>1297</v>
      </c>
      <c r="E247" s="664"/>
      <c r="F247" s="664"/>
      <c r="G247" s="664"/>
      <c r="H247" s="664"/>
      <c r="I247" s="664"/>
      <c r="J247" s="119" t="s">
        <v>208</v>
      </c>
      <c r="L247" s="261"/>
    </row>
    <row r="248" spans="1:15" x14ac:dyDescent="0.2">
      <c r="B248" s="628" t="s">
        <v>231</v>
      </c>
      <c r="C248" s="629"/>
      <c r="D248" s="629"/>
      <c r="E248" s="629"/>
      <c r="F248" s="629"/>
      <c r="G248" s="629"/>
      <c r="H248" s="630"/>
      <c r="I248" s="141" t="s">
        <v>259</v>
      </c>
      <c r="J248" s="237" t="s">
        <v>235</v>
      </c>
      <c r="L248" s="261"/>
    </row>
    <row r="249" spans="1:15" x14ac:dyDescent="0.2">
      <c r="B249" s="618" t="s">
        <v>572</v>
      </c>
      <c r="C249" s="619"/>
      <c r="D249" s="619"/>
      <c r="E249" s="619"/>
      <c r="F249" s="619"/>
      <c r="G249" s="619"/>
      <c r="H249" s="620"/>
      <c r="I249" s="142">
        <v>81.2</v>
      </c>
      <c r="J249" s="157" t="s">
        <v>253</v>
      </c>
      <c r="L249" s="261">
        <v>609.79999999999995</v>
      </c>
    </row>
    <row r="250" spans="1:15" x14ac:dyDescent="0.2">
      <c r="A250" s="195" t="s">
        <v>645</v>
      </c>
      <c r="B250" s="622" t="s">
        <v>236</v>
      </c>
      <c r="C250" s="623"/>
      <c r="D250" s="623"/>
      <c r="E250" s="623"/>
      <c r="F250" s="623"/>
      <c r="G250" s="623"/>
      <c r="H250" s="624"/>
      <c r="I250" s="155">
        <v>81.2</v>
      </c>
      <c r="J250" s="124"/>
      <c r="L250" s="261"/>
    </row>
    <row r="251" spans="1:15" x14ac:dyDescent="0.2">
      <c r="A251" s="195"/>
      <c r="B251" s="119" t="s">
        <v>646</v>
      </c>
      <c r="C251" s="119">
        <v>96545</v>
      </c>
      <c r="D251" s="664" t="s">
        <v>1299</v>
      </c>
      <c r="E251" s="664"/>
      <c r="F251" s="664"/>
      <c r="G251" s="664"/>
      <c r="H251" s="664"/>
      <c r="I251" s="664"/>
      <c r="J251" s="119" t="s">
        <v>208</v>
      </c>
      <c r="L251" s="261"/>
    </row>
    <row r="252" spans="1:15" x14ac:dyDescent="0.2">
      <c r="B252" s="628" t="s">
        <v>231</v>
      </c>
      <c r="C252" s="629"/>
      <c r="D252" s="629"/>
      <c r="E252" s="629"/>
      <c r="F252" s="629"/>
      <c r="G252" s="629"/>
      <c r="H252" s="630"/>
      <c r="I252" s="141" t="s">
        <v>259</v>
      </c>
      <c r="J252" s="237" t="s">
        <v>235</v>
      </c>
      <c r="L252" s="261"/>
    </row>
    <row r="253" spans="1:15" x14ac:dyDescent="0.2">
      <c r="B253" s="618" t="s">
        <v>236</v>
      </c>
      <c r="C253" s="619"/>
      <c r="D253" s="619"/>
      <c r="E253" s="619"/>
      <c r="F253" s="619"/>
      <c r="G253" s="619"/>
      <c r="H253" s="620"/>
      <c r="I253" s="142">
        <v>49.3</v>
      </c>
      <c r="J253" s="157" t="s">
        <v>253</v>
      </c>
      <c r="L253" s="260">
        <v>334</v>
      </c>
    </row>
    <row r="254" spans="1:15" x14ac:dyDescent="0.2">
      <c r="A254" s="195" t="s">
        <v>646</v>
      </c>
      <c r="B254" s="622" t="s">
        <v>236</v>
      </c>
      <c r="C254" s="623"/>
      <c r="D254" s="623"/>
      <c r="E254" s="623"/>
      <c r="F254" s="623"/>
      <c r="G254" s="623"/>
      <c r="H254" s="624"/>
      <c r="I254" s="155">
        <v>49.3</v>
      </c>
      <c r="J254" s="124"/>
      <c r="L254" s="261"/>
    </row>
    <row r="255" spans="1:15" x14ac:dyDescent="0.2">
      <c r="B255" s="119" t="s">
        <v>647</v>
      </c>
      <c r="C255" s="119">
        <v>96546</v>
      </c>
      <c r="D255" s="664" t="s">
        <v>1301</v>
      </c>
      <c r="E255" s="664"/>
      <c r="F255" s="664"/>
      <c r="G255" s="664"/>
      <c r="H255" s="664"/>
      <c r="I255" s="664"/>
      <c r="J255" s="119" t="s">
        <v>208</v>
      </c>
      <c r="L255" s="261"/>
    </row>
    <row r="256" spans="1:15" x14ac:dyDescent="0.2">
      <c r="B256" s="628" t="s">
        <v>231</v>
      </c>
      <c r="C256" s="629"/>
      <c r="D256" s="629"/>
      <c r="E256" s="629"/>
      <c r="F256" s="629"/>
      <c r="G256" s="629"/>
      <c r="H256" s="630"/>
      <c r="I256" s="141" t="s">
        <v>259</v>
      </c>
      <c r="J256" s="237" t="s">
        <v>235</v>
      </c>
      <c r="L256" s="261"/>
    </row>
    <row r="257" spans="1:12" x14ac:dyDescent="0.2">
      <c r="B257" s="618" t="s">
        <v>572</v>
      </c>
      <c r="C257" s="619"/>
      <c r="D257" s="619"/>
      <c r="E257" s="619"/>
      <c r="F257" s="619"/>
      <c r="G257" s="619"/>
      <c r="H257" s="620"/>
      <c r="I257" s="142">
        <v>39.6</v>
      </c>
      <c r="J257" s="157" t="s">
        <v>253</v>
      </c>
      <c r="L257" s="260">
        <v>334</v>
      </c>
    </row>
    <row r="258" spans="1:12" x14ac:dyDescent="0.2">
      <c r="A258" s="195" t="s">
        <v>647</v>
      </c>
      <c r="B258" s="622" t="s">
        <v>236</v>
      </c>
      <c r="C258" s="623"/>
      <c r="D258" s="623"/>
      <c r="E258" s="623"/>
      <c r="F258" s="623"/>
      <c r="G258" s="623"/>
      <c r="H258" s="624"/>
      <c r="I258" s="155">
        <v>39.6</v>
      </c>
      <c r="J258" s="124"/>
      <c r="L258" s="261"/>
    </row>
    <row r="259" spans="1:12" x14ac:dyDescent="0.2">
      <c r="B259" s="119" t="s">
        <v>648</v>
      </c>
      <c r="C259" s="119">
        <v>96547</v>
      </c>
      <c r="D259" s="664" t="s">
        <v>1317</v>
      </c>
      <c r="E259" s="664"/>
      <c r="F259" s="664"/>
      <c r="G259" s="664"/>
      <c r="H259" s="664"/>
      <c r="I259" s="664"/>
      <c r="J259" s="119" t="s">
        <v>208</v>
      </c>
      <c r="L259" s="261"/>
    </row>
    <row r="260" spans="1:12" x14ac:dyDescent="0.2">
      <c r="B260" s="628" t="s">
        <v>231</v>
      </c>
      <c r="C260" s="629"/>
      <c r="D260" s="629"/>
      <c r="E260" s="629"/>
      <c r="F260" s="629"/>
      <c r="G260" s="629"/>
      <c r="H260" s="630"/>
      <c r="I260" s="141" t="s">
        <v>259</v>
      </c>
      <c r="J260" s="237" t="s">
        <v>235</v>
      </c>
      <c r="L260" s="261"/>
    </row>
    <row r="261" spans="1:12" x14ac:dyDescent="0.2">
      <c r="B261" s="618" t="s">
        <v>572</v>
      </c>
      <c r="C261" s="619"/>
      <c r="D261" s="619"/>
      <c r="E261" s="619"/>
      <c r="F261" s="619"/>
      <c r="G261" s="619"/>
      <c r="H261" s="620"/>
      <c r="I261" s="142">
        <v>25.9</v>
      </c>
      <c r="J261" s="157" t="s">
        <v>253</v>
      </c>
      <c r="L261" s="261">
        <v>228.6</v>
      </c>
    </row>
    <row r="262" spans="1:12" x14ac:dyDescent="0.2">
      <c r="A262" s="195" t="s">
        <v>648</v>
      </c>
      <c r="B262" s="622" t="s">
        <v>236</v>
      </c>
      <c r="C262" s="623"/>
      <c r="D262" s="623"/>
      <c r="E262" s="623"/>
      <c r="F262" s="623"/>
      <c r="G262" s="623"/>
      <c r="H262" s="624"/>
      <c r="I262" s="155">
        <v>25.9</v>
      </c>
      <c r="J262" s="124"/>
      <c r="L262" s="261"/>
    </row>
    <row r="263" spans="1:12" x14ac:dyDescent="0.2">
      <c r="B263" s="119" t="s">
        <v>649</v>
      </c>
      <c r="C263" s="119">
        <v>94965</v>
      </c>
      <c r="D263" s="664" t="s">
        <v>1305</v>
      </c>
      <c r="E263" s="664"/>
      <c r="F263" s="664"/>
      <c r="G263" s="664"/>
      <c r="H263" s="664"/>
      <c r="I263" s="664"/>
      <c r="J263" s="119" t="s">
        <v>1257</v>
      </c>
      <c r="L263" s="261"/>
    </row>
    <row r="264" spans="1:12" x14ac:dyDescent="0.2">
      <c r="B264" s="628" t="s">
        <v>231</v>
      </c>
      <c r="C264" s="629"/>
      <c r="D264" s="629"/>
      <c r="E264" s="629"/>
      <c r="F264" s="629"/>
      <c r="G264" s="629"/>
      <c r="H264" s="630"/>
      <c r="I264" s="141" t="s">
        <v>248</v>
      </c>
      <c r="J264" s="237" t="s">
        <v>235</v>
      </c>
      <c r="L264" s="261"/>
    </row>
    <row r="265" spans="1:12" x14ac:dyDescent="0.2">
      <c r="B265" s="618" t="s">
        <v>572</v>
      </c>
      <c r="C265" s="619"/>
      <c r="D265" s="619"/>
      <c r="E265" s="619"/>
      <c r="F265" s="619"/>
      <c r="G265" s="619"/>
      <c r="H265" s="620"/>
      <c r="I265" s="142">
        <v>3.09</v>
      </c>
      <c r="J265" s="157" t="s">
        <v>248</v>
      </c>
      <c r="L265" s="261">
        <v>32.980000000000004</v>
      </c>
    </row>
    <row r="266" spans="1:12" x14ac:dyDescent="0.2">
      <c r="A266" s="195" t="s">
        <v>649</v>
      </c>
      <c r="B266" s="622" t="s">
        <v>236</v>
      </c>
      <c r="C266" s="623"/>
      <c r="D266" s="623"/>
      <c r="E266" s="623"/>
      <c r="F266" s="623"/>
      <c r="G266" s="623"/>
      <c r="H266" s="624"/>
      <c r="I266" s="155">
        <v>3.09</v>
      </c>
      <c r="J266" s="124"/>
      <c r="L266" s="261"/>
    </row>
    <row r="267" spans="1:12" x14ac:dyDescent="0.2">
      <c r="B267" s="119" t="s">
        <v>650</v>
      </c>
      <c r="C267" s="119">
        <v>103670</v>
      </c>
      <c r="D267" s="664" t="s">
        <v>1283</v>
      </c>
      <c r="E267" s="664"/>
      <c r="F267" s="664"/>
      <c r="G267" s="664"/>
      <c r="H267" s="664"/>
      <c r="I267" s="664"/>
      <c r="J267" s="119" t="s">
        <v>1257</v>
      </c>
      <c r="L267" s="261"/>
    </row>
    <row r="268" spans="1:12" x14ac:dyDescent="0.2">
      <c r="B268" s="628" t="s">
        <v>231</v>
      </c>
      <c r="C268" s="629"/>
      <c r="D268" s="629"/>
      <c r="E268" s="629"/>
      <c r="F268" s="629"/>
      <c r="G268" s="629"/>
      <c r="H268" s="630"/>
      <c r="I268" s="141" t="s">
        <v>248</v>
      </c>
      <c r="J268" s="237" t="s">
        <v>235</v>
      </c>
      <c r="L268" s="261"/>
    </row>
    <row r="269" spans="1:12" x14ac:dyDescent="0.2">
      <c r="B269" s="618" t="s">
        <v>572</v>
      </c>
      <c r="C269" s="619"/>
      <c r="D269" s="619"/>
      <c r="E269" s="619"/>
      <c r="F269" s="619"/>
      <c r="G269" s="619"/>
      <c r="H269" s="620"/>
      <c r="I269" s="142">
        <v>3.09</v>
      </c>
      <c r="J269" s="157" t="s">
        <v>248</v>
      </c>
      <c r="L269" s="261">
        <v>32.980000000000004</v>
      </c>
    </row>
    <row r="270" spans="1:12" x14ac:dyDescent="0.2">
      <c r="A270" s="195" t="s">
        <v>650</v>
      </c>
      <c r="B270" s="622" t="s">
        <v>236</v>
      </c>
      <c r="C270" s="623"/>
      <c r="D270" s="623"/>
      <c r="E270" s="623"/>
      <c r="F270" s="623"/>
      <c r="G270" s="623"/>
      <c r="H270" s="624"/>
      <c r="I270" s="155">
        <v>3.09</v>
      </c>
      <c r="J270" s="124"/>
      <c r="L270" s="261"/>
    </row>
    <row r="271" spans="1:12" x14ac:dyDescent="0.2">
      <c r="B271" s="119" t="s">
        <v>651</v>
      </c>
      <c r="C271" s="119">
        <v>98557</v>
      </c>
      <c r="D271" s="664" t="s">
        <v>1307</v>
      </c>
      <c r="E271" s="664"/>
      <c r="F271" s="664"/>
      <c r="G271" s="664"/>
      <c r="H271" s="664"/>
      <c r="I271" s="664"/>
      <c r="J271" s="119" t="s">
        <v>46</v>
      </c>
      <c r="L271" s="261"/>
    </row>
    <row r="272" spans="1:12" x14ac:dyDescent="0.2">
      <c r="B272" s="628" t="s">
        <v>231</v>
      </c>
      <c r="C272" s="629"/>
      <c r="D272" s="629"/>
      <c r="E272" s="629"/>
      <c r="F272" s="629"/>
      <c r="G272" s="629"/>
      <c r="H272" s="630"/>
      <c r="I272" s="141" t="s">
        <v>258</v>
      </c>
      <c r="J272" s="237" t="s">
        <v>235</v>
      </c>
      <c r="L272" s="261"/>
    </row>
    <row r="273" spans="1:12" ht="111" customHeight="1" x14ac:dyDescent="0.2">
      <c r="B273" s="137"/>
      <c r="C273" s="156"/>
      <c r="D273" s="156"/>
      <c r="E273" s="618" t="s">
        <v>572</v>
      </c>
      <c r="F273" s="619"/>
      <c r="G273" s="619"/>
      <c r="H273" s="620"/>
      <c r="I273" s="142">
        <v>52.26</v>
      </c>
      <c r="J273" s="157" t="s">
        <v>260</v>
      </c>
      <c r="L273" s="261">
        <v>588.3599999999999</v>
      </c>
    </row>
    <row r="274" spans="1:12" x14ac:dyDescent="0.2">
      <c r="A274" s="195" t="s">
        <v>651</v>
      </c>
      <c r="B274" s="622" t="s">
        <v>236</v>
      </c>
      <c r="C274" s="623"/>
      <c r="D274" s="623"/>
      <c r="E274" s="623"/>
      <c r="F274" s="623"/>
      <c r="G274" s="623"/>
      <c r="H274" s="624"/>
      <c r="I274" s="155">
        <v>52.26</v>
      </c>
      <c r="J274" s="124"/>
      <c r="L274" s="261"/>
    </row>
    <row r="275" spans="1:12" x14ac:dyDescent="0.2">
      <c r="B275" s="119" t="s">
        <v>652</v>
      </c>
      <c r="C275" s="119">
        <v>93382</v>
      </c>
      <c r="D275" s="664" t="s">
        <v>1309</v>
      </c>
      <c r="E275" s="664"/>
      <c r="F275" s="664"/>
      <c r="G275" s="664"/>
      <c r="H275" s="664"/>
      <c r="I275" s="664"/>
      <c r="J275" s="119" t="s">
        <v>1257</v>
      </c>
      <c r="L275" s="261"/>
    </row>
    <row r="276" spans="1:12" ht="25.5" x14ac:dyDescent="0.2">
      <c r="B276" s="741" t="s">
        <v>231</v>
      </c>
      <c r="C276" s="741"/>
      <c r="D276" s="741"/>
      <c r="E276" s="741"/>
      <c r="F276" s="741"/>
      <c r="G276" s="141" t="s">
        <v>254</v>
      </c>
      <c r="H276" s="141" t="s">
        <v>255</v>
      </c>
      <c r="I276" s="244" t="s">
        <v>248</v>
      </c>
      <c r="J276" s="237" t="s">
        <v>235</v>
      </c>
      <c r="L276" s="261"/>
    </row>
    <row r="277" spans="1:12" x14ac:dyDescent="0.2">
      <c r="B277" s="743" t="s">
        <v>572</v>
      </c>
      <c r="C277" s="743"/>
      <c r="D277" s="743"/>
      <c r="E277" s="743"/>
      <c r="F277" s="743"/>
      <c r="G277" s="120">
        <v>4.944</v>
      </c>
      <c r="H277" s="120">
        <v>3.09</v>
      </c>
      <c r="I277" s="150">
        <v>1.8540000000000001</v>
      </c>
      <c r="J277" s="121" t="s">
        <v>256</v>
      </c>
      <c r="L277" s="261"/>
    </row>
    <row r="278" spans="1:12" x14ac:dyDescent="0.2">
      <c r="A278" s="195" t="s">
        <v>652</v>
      </c>
      <c r="B278" s="622" t="s">
        <v>236</v>
      </c>
      <c r="C278" s="623"/>
      <c r="D278" s="623"/>
      <c r="E278" s="623"/>
      <c r="F278" s="623"/>
      <c r="G278" s="623"/>
      <c r="H278" s="624"/>
      <c r="I278" s="143">
        <v>1.8540000000000001</v>
      </c>
      <c r="J278" s="124"/>
      <c r="L278" s="261"/>
    </row>
    <row r="279" spans="1:12" x14ac:dyDescent="0.2">
      <c r="B279" s="129" t="s">
        <v>36</v>
      </c>
      <c r="C279" s="130"/>
      <c r="D279" s="131" t="s">
        <v>127</v>
      </c>
      <c r="E279" s="131"/>
      <c r="F279" s="131"/>
      <c r="G279" s="131"/>
      <c r="H279" s="131"/>
      <c r="I279" s="131"/>
      <c r="J279" s="132"/>
      <c r="L279" s="261"/>
    </row>
    <row r="280" spans="1:12" x14ac:dyDescent="0.2">
      <c r="A280" s="195"/>
      <c r="B280" s="171" t="s">
        <v>135</v>
      </c>
      <c r="C280" s="134"/>
      <c r="D280" s="135" t="s">
        <v>509</v>
      </c>
      <c r="E280" s="135"/>
      <c r="F280" s="135"/>
      <c r="G280" s="135"/>
      <c r="H280" s="135"/>
      <c r="I280" s="135"/>
      <c r="J280" s="136"/>
      <c r="L280" s="261"/>
    </row>
    <row r="281" spans="1:12" x14ac:dyDescent="0.2">
      <c r="A281" s="195"/>
      <c r="B281" s="119" t="s">
        <v>653</v>
      </c>
      <c r="C281" s="119">
        <v>92431</v>
      </c>
      <c r="D281" s="664" t="s">
        <v>1319</v>
      </c>
      <c r="E281" s="664"/>
      <c r="F281" s="664"/>
      <c r="G281" s="664"/>
      <c r="H281" s="664"/>
      <c r="I281" s="664"/>
      <c r="J281" s="119" t="s">
        <v>46</v>
      </c>
      <c r="L281" s="261"/>
    </row>
    <row r="282" spans="1:12" x14ac:dyDescent="0.2">
      <c r="A282" s="195"/>
      <c r="B282" s="723" t="s">
        <v>231</v>
      </c>
      <c r="C282" s="724"/>
      <c r="D282" s="724"/>
      <c r="E282" s="629"/>
      <c r="F282" s="629"/>
      <c r="G282" s="629"/>
      <c r="H282" s="630"/>
      <c r="I282" s="244" t="s">
        <v>258</v>
      </c>
      <c r="J282" s="237" t="s">
        <v>235</v>
      </c>
      <c r="L282" s="261"/>
    </row>
    <row r="283" spans="1:12" x14ac:dyDescent="0.2">
      <c r="A283" s="195"/>
      <c r="B283" s="726" t="s">
        <v>572</v>
      </c>
      <c r="C283" s="619"/>
      <c r="D283" s="619"/>
      <c r="E283" s="619"/>
      <c r="F283" s="619"/>
      <c r="G283" s="619"/>
      <c r="H283" s="620"/>
      <c r="I283" s="150">
        <v>26.35</v>
      </c>
      <c r="J283" s="121" t="s">
        <v>234</v>
      </c>
      <c r="L283" s="258">
        <v>683.30000000000007</v>
      </c>
    </row>
    <row r="284" spans="1:12" x14ac:dyDescent="0.2">
      <c r="A284" s="195" t="s">
        <v>653</v>
      </c>
      <c r="B284" s="661"/>
      <c r="C284" s="662"/>
      <c r="D284" s="662"/>
      <c r="E284" s="623"/>
      <c r="F284" s="623"/>
      <c r="G284" s="623"/>
      <c r="H284" s="624"/>
      <c r="I284" s="143">
        <v>26.35</v>
      </c>
      <c r="J284" s="124"/>
      <c r="L284" s="261"/>
    </row>
    <row r="285" spans="1:12" x14ac:dyDescent="0.2">
      <c r="A285" s="195"/>
      <c r="B285" s="119" t="s">
        <v>654</v>
      </c>
      <c r="C285" s="119">
        <v>92759</v>
      </c>
      <c r="D285" s="664" t="s">
        <v>1321</v>
      </c>
      <c r="E285" s="664"/>
      <c r="F285" s="664"/>
      <c r="G285" s="664"/>
      <c r="H285" s="664"/>
      <c r="I285" s="664"/>
      <c r="J285" s="119" t="s">
        <v>208</v>
      </c>
      <c r="L285" s="261"/>
    </row>
    <row r="286" spans="1:12" x14ac:dyDescent="0.2">
      <c r="A286" s="195"/>
      <c r="B286" s="628" t="s">
        <v>231</v>
      </c>
      <c r="C286" s="629"/>
      <c r="D286" s="629"/>
      <c r="E286" s="629"/>
      <c r="F286" s="629"/>
      <c r="G286" s="629"/>
      <c r="H286" s="630"/>
      <c r="I286" s="141" t="s">
        <v>259</v>
      </c>
      <c r="J286" s="237" t="s">
        <v>235</v>
      </c>
      <c r="L286" s="261"/>
    </row>
    <row r="287" spans="1:12" x14ac:dyDescent="0.2">
      <c r="A287" s="195"/>
      <c r="B287" s="618" t="s">
        <v>572</v>
      </c>
      <c r="C287" s="619"/>
      <c r="D287" s="619"/>
      <c r="E287" s="619"/>
      <c r="F287" s="619"/>
      <c r="G287" s="619"/>
      <c r="H287" s="620"/>
      <c r="I287" s="142">
        <v>42.9</v>
      </c>
      <c r="J287" s="157" t="s">
        <v>253</v>
      </c>
      <c r="L287" s="142">
        <v>883.1</v>
      </c>
    </row>
    <row r="288" spans="1:12" x14ac:dyDescent="0.2">
      <c r="A288" s="195" t="s">
        <v>654</v>
      </c>
      <c r="B288" s="622" t="s">
        <v>236</v>
      </c>
      <c r="C288" s="623"/>
      <c r="D288" s="623"/>
      <c r="E288" s="623"/>
      <c r="F288" s="623"/>
      <c r="G288" s="623"/>
      <c r="H288" s="624"/>
      <c r="I288" s="155">
        <v>42.9</v>
      </c>
      <c r="J288" s="124"/>
      <c r="L288" s="261"/>
    </row>
    <row r="289" spans="1:14" x14ac:dyDescent="0.2">
      <c r="A289" s="195"/>
      <c r="B289" s="119" t="s">
        <v>655</v>
      </c>
      <c r="C289" s="119">
        <v>92762</v>
      </c>
      <c r="D289" s="664" t="s">
        <v>1323</v>
      </c>
      <c r="E289" s="664"/>
      <c r="F289" s="664"/>
      <c r="G289" s="664"/>
      <c r="H289" s="664"/>
      <c r="I289" s="664"/>
      <c r="J289" s="119" t="s">
        <v>208</v>
      </c>
      <c r="L289" s="261"/>
    </row>
    <row r="290" spans="1:14" x14ac:dyDescent="0.2">
      <c r="A290" s="195"/>
      <c r="B290" s="628" t="s">
        <v>231</v>
      </c>
      <c r="C290" s="629"/>
      <c r="D290" s="629"/>
      <c r="E290" s="629"/>
      <c r="F290" s="629"/>
      <c r="G290" s="629"/>
      <c r="H290" s="630"/>
      <c r="I290" s="141" t="s">
        <v>259</v>
      </c>
      <c r="J290" s="237" t="s">
        <v>235</v>
      </c>
      <c r="L290" s="261"/>
    </row>
    <row r="291" spans="1:14" x14ac:dyDescent="0.2">
      <c r="A291" s="195"/>
      <c r="B291" s="726" t="s">
        <v>572</v>
      </c>
      <c r="C291" s="619"/>
      <c r="D291" s="619"/>
      <c r="E291" s="619"/>
      <c r="F291" s="619"/>
      <c r="G291" s="619"/>
      <c r="H291" s="620"/>
      <c r="I291" s="142">
        <v>83.6</v>
      </c>
      <c r="J291" s="157" t="s">
        <v>253</v>
      </c>
      <c r="L291" s="258">
        <v>2949.4</v>
      </c>
    </row>
    <row r="292" spans="1:14" x14ac:dyDescent="0.2">
      <c r="A292" s="195" t="s">
        <v>655</v>
      </c>
      <c r="B292" s="622" t="s">
        <v>236</v>
      </c>
      <c r="C292" s="623"/>
      <c r="D292" s="623"/>
      <c r="E292" s="623"/>
      <c r="F292" s="623"/>
      <c r="G292" s="623"/>
      <c r="H292" s="624"/>
      <c r="I292" s="155">
        <v>83.6</v>
      </c>
      <c r="J292" s="124"/>
      <c r="L292" s="261"/>
    </row>
    <row r="293" spans="1:14" x14ac:dyDescent="0.2">
      <c r="A293" s="195"/>
      <c r="B293" s="119" t="s">
        <v>656</v>
      </c>
      <c r="C293" s="119">
        <v>94965</v>
      </c>
      <c r="D293" s="664" t="s">
        <v>1305</v>
      </c>
      <c r="E293" s="664"/>
      <c r="F293" s="664"/>
      <c r="G293" s="664"/>
      <c r="H293" s="664"/>
      <c r="I293" s="664"/>
      <c r="J293" s="119" t="s">
        <v>1257</v>
      </c>
      <c r="L293" s="261"/>
    </row>
    <row r="294" spans="1:14" x14ac:dyDescent="0.2">
      <c r="A294" s="195"/>
      <c r="B294" s="628" t="s">
        <v>231</v>
      </c>
      <c r="C294" s="629"/>
      <c r="D294" s="629"/>
      <c r="E294" s="629"/>
      <c r="F294" s="629"/>
      <c r="G294" s="629"/>
      <c r="H294" s="630"/>
      <c r="I294" s="141" t="s">
        <v>248</v>
      </c>
      <c r="J294" s="237" t="s">
        <v>235</v>
      </c>
      <c r="L294" s="261"/>
    </row>
    <row r="295" spans="1:14" x14ac:dyDescent="0.2">
      <c r="A295" s="195"/>
      <c r="B295" s="726" t="s">
        <v>572</v>
      </c>
      <c r="C295" s="619"/>
      <c r="D295" s="619"/>
      <c r="E295" s="619"/>
      <c r="F295" s="619"/>
      <c r="G295" s="619"/>
      <c r="H295" s="620"/>
      <c r="I295" s="142">
        <v>1.22</v>
      </c>
      <c r="J295" s="157" t="s">
        <v>248</v>
      </c>
      <c r="L295" s="142">
        <v>32.9</v>
      </c>
    </row>
    <row r="296" spans="1:14" x14ac:dyDescent="0.2">
      <c r="A296" s="195" t="s">
        <v>656</v>
      </c>
      <c r="B296" s="622" t="s">
        <v>236</v>
      </c>
      <c r="C296" s="623"/>
      <c r="D296" s="623"/>
      <c r="E296" s="623"/>
      <c r="F296" s="623"/>
      <c r="G296" s="623"/>
      <c r="H296" s="624"/>
      <c r="I296" s="155">
        <v>1.22</v>
      </c>
      <c r="J296" s="124"/>
      <c r="L296" s="261"/>
    </row>
    <row r="297" spans="1:14" x14ac:dyDescent="0.2">
      <c r="A297" s="195"/>
      <c r="B297" s="119" t="s">
        <v>657</v>
      </c>
      <c r="C297" s="119">
        <v>103670</v>
      </c>
      <c r="D297" s="664" t="s">
        <v>1283</v>
      </c>
      <c r="E297" s="664"/>
      <c r="F297" s="664"/>
      <c r="G297" s="664"/>
      <c r="H297" s="664"/>
      <c r="I297" s="664"/>
      <c r="J297" s="119" t="s">
        <v>1257</v>
      </c>
      <c r="L297" s="261"/>
    </row>
    <row r="298" spans="1:14" x14ac:dyDescent="0.2">
      <c r="A298" s="195"/>
      <c r="B298" s="628" t="s">
        <v>231</v>
      </c>
      <c r="C298" s="629"/>
      <c r="D298" s="629"/>
      <c r="E298" s="629"/>
      <c r="F298" s="629"/>
      <c r="G298" s="629"/>
      <c r="H298" s="630"/>
      <c r="I298" s="141" t="s">
        <v>248</v>
      </c>
      <c r="J298" s="237" t="s">
        <v>235</v>
      </c>
      <c r="L298" s="261"/>
    </row>
    <row r="299" spans="1:14" x14ac:dyDescent="0.2">
      <c r="A299" s="195"/>
      <c r="B299" s="726" t="s">
        <v>572</v>
      </c>
      <c r="C299" s="619"/>
      <c r="D299" s="619"/>
      <c r="E299" s="619"/>
      <c r="F299" s="619"/>
      <c r="G299" s="619"/>
      <c r="H299" s="620"/>
      <c r="I299" s="142">
        <v>1.22</v>
      </c>
      <c r="J299" s="157" t="s">
        <v>248</v>
      </c>
      <c r="L299" s="142">
        <v>32.9</v>
      </c>
    </row>
    <row r="300" spans="1:14" x14ac:dyDescent="0.2">
      <c r="A300" s="195" t="s">
        <v>657</v>
      </c>
      <c r="B300" s="622" t="s">
        <v>236</v>
      </c>
      <c r="C300" s="623"/>
      <c r="D300" s="623"/>
      <c r="E300" s="623"/>
      <c r="F300" s="623"/>
      <c r="G300" s="623"/>
      <c r="H300" s="624"/>
      <c r="I300" s="155">
        <v>1.22</v>
      </c>
      <c r="J300" s="124"/>
      <c r="L300" s="261"/>
    </row>
    <row r="301" spans="1:14" x14ac:dyDescent="0.2">
      <c r="B301" s="133" t="s">
        <v>136</v>
      </c>
      <c r="C301" s="134"/>
      <c r="D301" s="135" t="s">
        <v>975</v>
      </c>
      <c r="E301" s="135"/>
      <c r="F301" s="135"/>
      <c r="G301" s="135"/>
      <c r="H301" s="135"/>
      <c r="I301" s="135"/>
      <c r="J301" s="136"/>
      <c r="L301" s="261"/>
    </row>
    <row r="302" spans="1:14" x14ac:dyDescent="0.2">
      <c r="B302" s="119" t="s">
        <v>658</v>
      </c>
      <c r="C302" s="119">
        <v>92431</v>
      </c>
      <c r="D302" s="664" t="s">
        <v>1319</v>
      </c>
      <c r="E302" s="664"/>
      <c r="F302" s="664"/>
      <c r="G302" s="664"/>
      <c r="H302" s="664"/>
      <c r="I302" s="664"/>
      <c r="J302" s="119" t="s">
        <v>46</v>
      </c>
      <c r="L302" s="261"/>
    </row>
    <row r="303" spans="1:14" x14ac:dyDescent="0.2">
      <c r="B303" s="628" t="s">
        <v>231</v>
      </c>
      <c r="C303" s="629"/>
      <c r="D303" s="629"/>
      <c r="E303" s="629"/>
      <c r="F303" s="629"/>
      <c r="G303" s="629"/>
      <c r="H303" s="630"/>
      <c r="I303" s="141" t="s">
        <v>258</v>
      </c>
      <c r="J303" s="237" t="s">
        <v>235</v>
      </c>
      <c r="L303" s="261"/>
    </row>
    <row r="304" spans="1:14" ht="95.25" customHeight="1" x14ac:dyDescent="0.2">
      <c r="B304" s="147"/>
      <c r="C304" s="235"/>
      <c r="D304" s="236"/>
      <c r="E304" s="618" t="s">
        <v>572</v>
      </c>
      <c r="F304" s="619"/>
      <c r="G304" s="619"/>
      <c r="H304" s="620"/>
      <c r="I304" s="142">
        <v>53.34</v>
      </c>
      <c r="J304" s="157" t="s">
        <v>234</v>
      </c>
      <c r="L304" s="367">
        <v>1299.1800000000003</v>
      </c>
      <c r="N304" s="366"/>
    </row>
    <row r="305" spans="1:13" x14ac:dyDescent="0.2">
      <c r="A305" s="195" t="s">
        <v>658</v>
      </c>
      <c r="B305" s="622" t="s">
        <v>236</v>
      </c>
      <c r="C305" s="623"/>
      <c r="D305" s="623"/>
      <c r="E305" s="623"/>
      <c r="F305" s="623"/>
      <c r="G305" s="623"/>
      <c r="H305" s="624"/>
      <c r="I305" s="155">
        <v>53.34</v>
      </c>
      <c r="J305" s="124"/>
      <c r="L305" s="261"/>
    </row>
    <row r="306" spans="1:13" x14ac:dyDescent="0.2">
      <c r="B306" s="119" t="s">
        <v>659</v>
      </c>
      <c r="C306" s="119">
        <v>92759</v>
      </c>
      <c r="D306" s="664" t="s">
        <v>1321</v>
      </c>
      <c r="E306" s="664"/>
      <c r="F306" s="664"/>
      <c r="G306" s="664"/>
      <c r="H306" s="664"/>
      <c r="I306" s="664"/>
      <c r="J306" s="119">
        <v>92759</v>
      </c>
      <c r="L306" s="261"/>
    </row>
    <row r="307" spans="1:13" x14ac:dyDescent="0.2">
      <c r="B307" s="628" t="s">
        <v>231</v>
      </c>
      <c r="C307" s="629"/>
      <c r="D307" s="629"/>
      <c r="E307" s="629"/>
      <c r="F307" s="629"/>
      <c r="G307" s="629"/>
      <c r="H307" s="630"/>
      <c r="I307" s="141" t="s">
        <v>259</v>
      </c>
      <c r="J307" s="237" t="s">
        <v>235</v>
      </c>
      <c r="L307" s="261"/>
    </row>
    <row r="308" spans="1:13" ht="98.25" customHeight="1" x14ac:dyDescent="0.2">
      <c r="B308" s="137"/>
      <c r="C308" s="156"/>
      <c r="D308" s="156"/>
      <c r="E308" s="618" t="s">
        <v>572</v>
      </c>
      <c r="F308" s="619"/>
      <c r="G308" s="619"/>
      <c r="H308" s="620"/>
      <c r="I308" s="142">
        <v>78.2</v>
      </c>
      <c r="J308" s="157" t="s">
        <v>253</v>
      </c>
      <c r="L308" s="258">
        <v>1152.5000000000002</v>
      </c>
      <c r="M308" s="98">
        <v>354.3</v>
      </c>
    </row>
    <row r="309" spans="1:13" x14ac:dyDescent="0.2">
      <c r="A309" s="195" t="s">
        <v>659</v>
      </c>
      <c r="B309" s="622" t="s">
        <v>236</v>
      </c>
      <c r="C309" s="623"/>
      <c r="D309" s="623"/>
      <c r="E309" s="623"/>
      <c r="F309" s="623"/>
      <c r="G309" s="623"/>
      <c r="H309" s="624"/>
      <c r="I309" s="155">
        <v>78.2</v>
      </c>
      <c r="J309" s="124"/>
      <c r="L309" s="261"/>
    </row>
    <row r="310" spans="1:13" x14ac:dyDescent="0.2">
      <c r="B310" s="133"/>
      <c r="C310" s="134"/>
      <c r="D310" s="135"/>
      <c r="E310" s="135"/>
      <c r="F310" s="135"/>
      <c r="G310" s="135"/>
      <c r="H310" s="135"/>
      <c r="I310" s="135"/>
      <c r="J310" s="136"/>
      <c r="L310" s="261"/>
    </row>
    <row r="311" spans="1:13" x14ac:dyDescent="0.2">
      <c r="B311" s="119" t="s">
        <v>660</v>
      </c>
      <c r="C311" s="119">
        <v>92761</v>
      </c>
      <c r="D311" s="664" t="s">
        <v>1325</v>
      </c>
      <c r="E311" s="664"/>
      <c r="F311" s="664"/>
      <c r="G311" s="664"/>
      <c r="H311" s="664"/>
      <c r="I311" s="664"/>
      <c r="J311" s="119" t="s">
        <v>208</v>
      </c>
      <c r="L311" s="261"/>
    </row>
    <row r="312" spans="1:13" x14ac:dyDescent="0.2">
      <c r="B312" s="628" t="s">
        <v>231</v>
      </c>
      <c r="C312" s="629"/>
      <c r="D312" s="629"/>
      <c r="E312" s="629"/>
      <c r="F312" s="629"/>
      <c r="G312" s="629"/>
      <c r="H312" s="630"/>
      <c r="I312" s="141" t="s">
        <v>259</v>
      </c>
      <c r="J312" s="237" t="s">
        <v>235</v>
      </c>
      <c r="L312" s="261"/>
    </row>
    <row r="313" spans="1:13" x14ac:dyDescent="0.2">
      <c r="B313" s="618" t="s">
        <v>572</v>
      </c>
      <c r="C313" s="619"/>
      <c r="D313" s="619"/>
      <c r="E313" s="619"/>
      <c r="F313" s="619"/>
      <c r="G313" s="619"/>
      <c r="H313" s="620"/>
      <c r="I313" s="142">
        <v>71.099999999999994</v>
      </c>
      <c r="J313" s="157" t="s">
        <v>253</v>
      </c>
      <c r="L313" s="258"/>
    </row>
    <row r="314" spans="1:13" x14ac:dyDescent="0.2">
      <c r="A314" s="195" t="s">
        <v>660</v>
      </c>
      <c r="B314" s="622" t="s">
        <v>236</v>
      </c>
      <c r="C314" s="623"/>
      <c r="D314" s="623"/>
      <c r="E314" s="623"/>
      <c r="F314" s="623"/>
      <c r="G314" s="623"/>
      <c r="H314" s="624"/>
      <c r="I314" s="155">
        <v>71.099999999999994</v>
      </c>
      <c r="J314" s="124"/>
      <c r="L314" s="261"/>
    </row>
    <row r="315" spans="1:13" x14ac:dyDescent="0.2">
      <c r="B315" s="119" t="s">
        <v>661</v>
      </c>
      <c r="C315" s="119">
        <v>92762</v>
      </c>
      <c r="D315" s="664" t="s">
        <v>1323</v>
      </c>
      <c r="E315" s="664"/>
      <c r="F315" s="664"/>
      <c r="G315" s="664"/>
      <c r="H315" s="664"/>
      <c r="I315" s="664"/>
      <c r="J315" s="119" t="s">
        <v>208</v>
      </c>
      <c r="L315" s="261"/>
    </row>
    <row r="316" spans="1:13" x14ac:dyDescent="0.2">
      <c r="B316" s="628" t="s">
        <v>231</v>
      </c>
      <c r="C316" s="629"/>
      <c r="D316" s="629"/>
      <c r="E316" s="629"/>
      <c r="F316" s="629"/>
      <c r="G316" s="629"/>
      <c r="H316" s="630"/>
      <c r="I316" s="141" t="s">
        <v>259</v>
      </c>
      <c r="J316" s="237" t="s">
        <v>235</v>
      </c>
      <c r="L316" s="261"/>
    </row>
    <row r="317" spans="1:13" x14ac:dyDescent="0.2">
      <c r="B317" s="618" t="s">
        <v>572</v>
      </c>
      <c r="C317" s="619"/>
      <c r="D317" s="619"/>
      <c r="E317" s="619"/>
      <c r="F317" s="619"/>
      <c r="G317" s="619"/>
      <c r="H317" s="620"/>
      <c r="I317" s="142">
        <v>25.4</v>
      </c>
      <c r="J317" s="157" t="s">
        <v>253</v>
      </c>
      <c r="L317" s="258"/>
    </row>
    <row r="318" spans="1:13" x14ac:dyDescent="0.2">
      <c r="A318" s="195" t="s">
        <v>661</v>
      </c>
      <c r="B318" s="622" t="s">
        <v>236</v>
      </c>
      <c r="C318" s="623"/>
      <c r="D318" s="623"/>
      <c r="E318" s="623"/>
      <c r="F318" s="623"/>
      <c r="G318" s="623"/>
      <c r="H318" s="624"/>
      <c r="I318" s="155">
        <v>25.4</v>
      </c>
      <c r="J318" s="124"/>
      <c r="L318" s="261"/>
    </row>
    <row r="319" spans="1:13" x14ac:dyDescent="0.2">
      <c r="B319" s="119" t="s">
        <v>1124</v>
      </c>
      <c r="C319" s="119">
        <v>94965</v>
      </c>
      <c r="D319" s="664" t="s">
        <v>1305</v>
      </c>
      <c r="E319" s="664"/>
      <c r="F319" s="664"/>
      <c r="G319" s="664"/>
      <c r="H319" s="664"/>
      <c r="I319" s="664"/>
      <c r="J319" s="119" t="s">
        <v>1257</v>
      </c>
      <c r="L319" s="261"/>
    </row>
    <row r="320" spans="1:13" x14ac:dyDescent="0.2">
      <c r="B320" s="628" t="s">
        <v>231</v>
      </c>
      <c r="C320" s="629"/>
      <c r="D320" s="629"/>
      <c r="E320" s="629"/>
      <c r="F320" s="629"/>
      <c r="G320" s="629"/>
      <c r="H320" s="630"/>
      <c r="I320" s="141" t="s">
        <v>248</v>
      </c>
      <c r="J320" s="237" t="s">
        <v>235</v>
      </c>
      <c r="L320" s="261"/>
    </row>
    <row r="321" spans="1:14" x14ac:dyDescent="0.2">
      <c r="B321" s="618" t="s">
        <v>572</v>
      </c>
      <c r="C321" s="619"/>
      <c r="D321" s="619"/>
      <c r="E321" s="619"/>
      <c r="F321" s="619"/>
      <c r="G321" s="619"/>
      <c r="H321" s="620"/>
      <c r="I321" s="142">
        <v>3.25</v>
      </c>
      <c r="J321" s="157" t="s">
        <v>248</v>
      </c>
      <c r="L321" s="258"/>
    </row>
    <row r="322" spans="1:14" x14ac:dyDescent="0.2">
      <c r="A322" s="195" t="s">
        <v>1124</v>
      </c>
      <c r="B322" s="622" t="s">
        <v>236</v>
      </c>
      <c r="C322" s="623"/>
      <c r="D322" s="623"/>
      <c r="E322" s="623"/>
      <c r="F322" s="623"/>
      <c r="G322" s="623"/>
      <c r="H322" s="624"/>
      <c r="I322" s="155">
        <v>3.25</v>
      </c>
      <c r="J322" s="124"/>
      <c r="L322" s="261"/>
    </row>
    <row r="323" spans="1:14" x14ac:dyDescent="0.2">
      <c r="B323" s="119" t="s">
        <v>1125</v>
      </c>
      <c r="C323" s="119">
        <v>103670</v>
      </c>
      <c r="D323" s="664" t="s">
        <v>1283</v>
      </c>
      <c r="E323" s="664"/>
      <c r="F323" s="664"/>
      <c r="G323" s="664"/>
      <c r="H323" s="664"/>
      <c r="I323" s="664"/>
      <c r="J323" s="119" t="s">
        <v>1257</v>
      </c>
      <c r="L323" s="261"/>
    </row>
    <row r="324" spans="1:14" x14ac:dyDescent="0.2">
      <c r="B324" s="628" t="s">
        <v>231</v>
      </c>
      <c r="C324" s="629"/>
      <c r="D324" s="629"/>
      <c r="E324" s="629"/>
      <c r="F324" s="629"/>
      <c r="G324" s="629"/>
      <c r="H324" s="630"/>
      <c r="I324" s="141" t="s">
        <v>248</v>
      </c>
      <c r="J324" s="237" t="s">
        <v>235</v>
      </c>
      <c r="L324" s="261"/>
    </row>
    <row r="325" spans="1:14" x14ac:dyDescent="0.2">
      <c r="B325" s="618" t="s">
        <v>572</v>
      </c>
      <c r="C325" s="619"/>
      <c r="D325" s="619"/>
      <c r="E325" s="619"/>
      <c r="F325" s="619"/>
      <c r="G325" s="619"/>
      <c r="H325" s="620"/>
      <c r="I325" s="142">
        <v>3.25</v>
      </c>
      <c r="J325" s="157" t="s">
        <v>248</v>
      </c>
      <c r="L325" s="258"/>
    </row>
    <row r="326" spans="1:14" x14ac:dyDescent="0.2">
      <c r="A326" s="195" t="s">
        <v>1125</v>
      </c>
      <c r="B326" s="622" t="s">
        <v>236</v>
      </c>
      <c r="C326" s="623"/>
      <c r="D326" s="623"/>
      <c r="E326" s="623"/>
      <c r="F326" s="623"/>
      <c r="G326" s="623"/>
      <c r="H326" s="624"/>
      <c r="I326" s="155">
        <v>3.25</v>
      </c>
      <c r="J326" s="124"/>
      <c r="L326" s="261"/>
    </row>
    <row r="327" spans="1:14" ht="12.75" customHeight="1" x14ac:dyDescent="0.2">
      <c r="B327" s="133" t="s">
        <v>977</v>
      </c>
      <c r="C327" s="134"/>
      <c r="D327" s="135" t="s">
        <v>976</v>
      </c>
      <c r="E327" s="135"/>
      <c r="F327" s="135"/>
      <c r="G327" s="135"/>
      <c r="H327" s="135"/>
      <c r="I327" s="135"/>
      <c r="J327" s="136"/>
      <c r="L327" s="261"/>
    </row>
    <row r="328" spans="1:14" x14ac:dyDescent="0.2">
      <c r="B328" s="119" t="s">
        <v>978</v>
      </c>
      <c r="C328" s="119">
        <v>92431</v>
      </c>
      <c r="D328" s="664" t="s">
        <v>1319</v>
      </c>
      <c r="E328" s="664"/>
      <c r="F328" s="664"/>
      <c r="G328" s="664"/>
      <c r="H328" s="664"/>
      <c r="I328" s="664"/>
      <c r="J328" s="119" t="s">
        <v>46</v>
      </c>
      <c r="L328" s="261"/>
    </row>
    <row r="329" spans="1:14" x14ac:dyDescent="0.2">
      <c r="B329" s="628" t="s">
        <v>231</v>
      </c>
      <c r="C329" s="629"/>
      <c r="D329" s="629"/>
      <c r="E329" s="629"/>
      <c r="F329" s="629"/>
      <c r="G329" s="629"/>
      <c r="H329" s="630"/>
      <c r="I329" s="141" t="s">
        <v>258</v>
      </c>
      <c r="J329" s="237" t="s">
        <v>235</v>
      </c>
      <c r="L329" s="261"/>
    </row>
    <row r="330" spans="1:14" ht="95.25" customHeight="1" x14ac:dyDescent="0.2">
      <c r="B330" s="147"/>
      <c r="C330" s="235"/>
      <c r="D330" s="236"/>
      <c r="E330" s="618" t="s">
        <v>572</v>
      </c>
      <c r="F330" s="619"/>
      <c r="G330" s="619"/>
      <c r="H330" s="620"/>
      <c r="I330" s="142">
        <v>31.49</v>
      </c>
      <c r="J330" s="157" t="s">
        <v>234</v>
      </c>
      <c r="L330" s="367">
        <v>1299.1800000000003</v>
      </c>
      <c r="N330" s="366"/>
    </row>
    <row r="331" spans="1:14" x14ac:dyDescent="0.2">
      <c r="A331" s="195" t="s">
        <v>978</v>
      </c>
      <c r="B331" s="622" t="s">
        <v>236</v>
      </c>
      <c r="C331" s="623"/>
      <c r="D331" s="623"/>
      <c r="E331" s="623"/>
      <c r="F331" s="623"/>
      <c r="G331" s="623"/>
      <c r="H331" s="624"/>
      <c r="I331" s="155">
        <v>31.49</v>
      </c>
      <c r="J331" s="124"/>
      <c r="L331" s="261"/>
    </row>
    <row r="332" spans="1:14" x14ac:dyDescent="0.2">
      <c r="B332" s="119" t="s">
        <v>979</v>
      </c>
      <c r="C332" s="119">
        <v>92759</v>
      </c>
      <c r="D332" s="664" t="s">
        <v>1321</v>
      </c>
      <c r="E332" s="664"/>
      <c r="F332" s="664"/>
      <c r="G332" s="664"/>
      <c r="H332" s="664"/>
      <c r="I332" s="664"/>
      <c r="J332" s="119" t="s">
        <v>208</v>
      </c>
      <c r="L332" s="261"/>
    </row>
    <row r="333" spans="1:14" x14ac:dyDescent="0.2">
      <c r="B333" s="628" t="s">
        <v>231</v>
      </c>
      <c r="C333" s="629"/>
      <c r="D333" s="629"/>
      <c r="E333" s="629"/>
      <c r="F333" s="629"/>
      <c r="G333" s="629"/>
      <c r="H333" s="630"/>
      <c r="I333" s="141" t="s">
        <v>259</v>
      </c>
      <c r="J333" s="237" t="s">
        <v>235</v>
      </c>
      <c r="L333" s="261"/>
    </row>
    <row r="334" spans="1:14" ht="96.75" customHeight="1" x14ac:dyDescent="0.2">
      <c r="B334" s="854" t="s">
        <v>572</v>
      </c>
      <c r="C334" s="855"/>
      <c r="D334" s="855"/>
      <c r="E334" s="855"/>
      <c r="F334" s="855"/>
      <c r="G334" s="855"/>
      <c r="H334" s="856"/>
      <c r="I334" s="142">
        <v>42.2</v>
      </c>
      <c r="J334" s="157" t="s">
        <v>253</v>
      </c>
      <c r="L334" s="258"/>
    </row>
    <row r="335" spans="1:14" x14ac:dyDescent="0.2">
      <c r="A335" s="195" t="s">
        <v>979</v>
      </c>
      <c r="B335" s="622" t="s">
        <v>236</v>
      </c>
      <c r="C335" s="623"/>
      <c r="D335" s="623"/>
      <c r="E335" s="623"/>
      <c r="F335" s="623"/>
      <c r="G335" s="623"/>
      <c r="H335" s="624"/>
      <c r="I335" s="155">
        <v>42.2</v>
      </c>
      <c r="J335" s="124"/>
      <c r="L335" s="261"/>
    </row>
    <row r="336" spans="1:14" x14ac:dyDescent="0.2">
      <c r="B336" s="119" t="s">
        <v>980</v>
      </c>
      <c r="C336" s="119">
        <v>92761</v>
      </c>
      <c r="D336" s="664" t="s">
        <v>1325</v>
      </c>
      <c r="E336" s="664"/>
      <c r="F336" s="664"/>
      <c r="G336" s="664"/>
      <c r="H336" s="664"/>
      <c r="I336" s="664"/>
      <c r="J336" s="119" t="s">
        <v>208</v>
      </c>
      <c r="L336" s="261"/>
    </row>
    <row r="337" spans="1:14" x14ac:dyDescent="0.2">
      <c r="B337" s="628" t="s">
        <v>231</v>
      </c>
      <c r="C337" s="629"/>
      <c r="D337" s="629"/>
      <c r="E337" s="629"/>
      <c r="F337" s="629"/>
      <c r="G337" s="629"/>
      <c r="H337" s="630"/>
      <c r="I337" s="141" t="s">
        <v>259</v>
      </c>
      <c r="J337" s="237" t="s">
        <v>235</v>
      </c>
      <c r="L337" s="261"/>
    </row>
    <row r="338" spans="1:14" x14ac:dyDescent="0.2">
      <c r="B338" s="618" t="s">
        <v>572</v>
      </c>
      <c r="C338" s="619"/>
      <c r="D338" s="619"/>
      <c r="E338" s="619"/>
      <c r="F338" s="619"/>
      <c r="G338" s="619"/>
      <c r="H338" s="620"/>
      <c r="I338" s="142">
        <v>68.3</v>
      </c>
      <c r="J338" s="157" t="s">
        <v>253</v>
      </c>
      <c r="L338" s="258"/>
    </row>
    <row r="339" spans="1:14" x14ac:dyDescent="0.2">
      <c r="A339" s="195" t="s">
        <v>980</v>
      </c>
      <c r="B339" s="622" t="s">
        <v>236</v>
      </c>
      <c r="C339" s="623"/>
      <c r="D339" s="623"/>
      <c r="E339" s="623"/>
      <c r="F339" s="623"/>
      <c r="G339" s="623"/>
      <c r="H339" s="624"/>
      <c r="I339" s="155">
        <v>68.3</v>
      </c>
      <c r="J339" s="124"/>
      <c r="L339" s="261"/>
    </row>
    <row r="340" spans="1:14" x14ac:dyDescent="0.2">
      <c r="B340" s="119" t="s">
        <v>981</v>
      </c>
      <c r="C340" s="119">
        <v>94965</v>
      </c>
      <c r="D340" s="664" t="s">
        <v>1305</v>
      </c>
      <c r="E340" s="664"/>
      <c r="F340" s="664"/>
      <c r="G340" s="664"/>
      <c r="H340" s="664"/>
      <c r="I340" s="664"/>
      <c r="J340" s="119" t="s">
        <v>1257</v>
      </c>
      <c r="L340" s="261"/>
    </row>
    <row r="341" spans="1:14" x14ac:dyDescent="0.2">
      <c r="B341" s="628" t="s">
        <v>231</v>
      </c>
      <c r="C341" s="629"/>
      <c r="D341" s="629"/>
      <c r="E341" s="629"/>
      <c r="F341" s="629"/>
      <c r="G341" s="629"/>
      <c r="H341" s="630"/>
      <c r="I341" s="141" t="s">
        <v>248</v>
      </c>
      <c r="J341" s="237" t="s">
        <v>235</v>
      </c>
      <c r="L341" s="261"/>
    </row>
    <row r="342" spans="1:14" x14ac:dyDescent="0.2">
      <c r="B342" s="618" t="s">
        <v>572</v>
      </c>
      <c r="C342" s="619"/>
      <c r="D342" s="619"/>
      <c r="E342" s="619"/>
      <c r="F342" s="619"/>
      <c r="G342" s="619"/>
      <c r="H342" s="620"/>
      <c r="I342" s="142">
        <v>2.04</v>
      </c>
      <c r="J342" s="157" t="s">
        <v>248</v>
      </c>
      <c r="L342" s="258"/>
    </row>
    <row r="343" spans="1:14" x14ac:dyDescent="0.2">
      <c r="A343" s="195" t="s">
        <v>981</v>
      </c>
      <c r="B343" s="622" t="s">
        <v>236</v>
      </c>
      <c r="C343" s="623"/>
      <c r="D343" s="623"/>
      <c r="E343" s="623"/>
      <c r="F343" s="623"/>
      <c r="G343" s="623"/>
      <c r="H343" s="624"/>
      <c r="I343" s="155">
        <v>2.04</v>
      </c>
      <c r="J343" s="124"/>
      <c r="L343" s="261"/>
    </row>
    <row r="344" spans="1:14" x14ac:dyDescent="0.2">
      <c r="B344" s="119" t="s">
        <v>982</v>
      </c>
      <c r="C344" s="119">
        <v>103670</v>
      </c>
      <c r="D344" s="664" t="s">
        <v>1283</v>
      </c>
      <c r="E344" s="664"/>
      <c r="F344" s="664"/>
      <c r="G344" s="664"/>
      <c r="H344" s="664"/>
      <c r="I344" s="664"/>
      <c r="J344" s="119" t="s">
        <v>1257</v>
      </c>
      <c r="L344" s="261"/>
    </row>
    <row r="345" spans="1:14" x14ac:dyDescent="0.2">
      <c r="B345" s="628" t="s">
        <v>231</v>
      </c>
      <c r="C345" s="629"/>
      <c r="D345" s="629"/>
      <c r="E345" s="629"/>
      <c r="F345" s="629"/>
      <c r="G345" s="629"/>
      <c r="H345" s="630"/>
      <c r="I345" s="141" t="s">
        <v>248</v>
      </c>
      <c r="J345" s="237" t="s">
        <v>235</v>
      </c>
      <c r="L345" s="261"/>
    </row>
    <row r="346" spans="1:14" x14ac:dyDescent="0.2">
      <c r="B346" s="618" t="s">
        <v>572</v>
      </c>
      <c r="C346" s="619"/>
      <c r="D346" s="619"/>
      <c r="E346" s="619"/>
      <c r="F346" s="619"/>
      <c r="G346" s="619"/>
      <c r="H346" s="620"/>
      <c r="I346" s="142">
        <v>2.04</v>
      </c>
      <c r="J346" s="157" t="s">
        <v>248</v>
      </c>
      <c r="L346" s="258"/>
    </row>
    <row r="347" spans="1:14" x14ac:dyDescent="0.2">
      <c r="A347" s="195" t="s">
        <v>982</v>
      </c>
      <c r="B347" s="622" t="s">
        <v>236</v>
      </c>
      <c r="C347" s="623"/>
      <c r="D347" s="623"/>
      <c r="E347" s="623"/>
      <c r="F347" s="623"/>
      <c r="G347" s="623"/>
      <c r="H347" s="624"/>
      <c r="I347" s="155">
        <v>2.04</v>
      </c>
      <c r="J347" s="124"/>
      <c r="L347" s="261"/>
    </row>
    <row r="348" spans="1:14" ht="12.75" customHeight="1" x14ac:dyDescent="0.2">
      <c r="B348" s="133" t="s">
        <v>137</v>
      </c>
      <c r="C348" s="134"/>
      <c r="D348" s="135" t="s">
        <v>985</v>
      </c>
      <c r="E348" s="135"/>
      <c r="F348" s="135"/>
      <c r="G348" s="135"/>
      <c r="H348" s="135"/>
      <c r="I348" s="135"/>
      <c r="J348" s="136"/>
      <c r="L348" s="261"/>
    </row>
    <row r="349" spans="1:14" x14ac:dyDescent="0.2">
      <c r="B349" s="119" t="s">
        <v>662</v>
      </c>
      <c r="C349" s="119">
        <v>92431</v>
      </c>
      <c r="D349" s="664" t="s">
        <v>1319</v>
      </c>
      <c r="E349" s="664"/>
      <c r="F349" s="664"/>
      <c r="G349" s="664"/>
      <c r="H349" s="664"/>
      <c r="I349" s="664"/>
      <c r="J349" s="119" t="s">
        <v>46</v>
      </c>
      <c r="L349" s="261"/>
    </row>
    <row r="350" spans="1:14" x14ac:dyDescent="0.2">
      <c r="B350" s="628" t="s">
        <v>231</v>
      </c>
      <c r="C350" s="629"/>
      <c r="D350" s="629"/>
      <c r="E350" s="629"/>
      <c r="F350" s="629"/>
      <c r="G350" s="629"/>
      <c r="H350" s="630"/>
      <c r="I350" s="141" t="s">
        <v>258</v>
      </c>
      <c r="J350" s="237" t="s">
        <v>235</v>
      </c>
      <c r="L350" s="261"/>
    </row>
    <row r="351" spans="1:14" ht="95.25" customHeight="1" x14ac:dyDescent="0.2">
      <c r="B351" s="147"/>
      <c r="C351" s="235"/>
      <c r="D351" s="236"/>
      <c r="E351" s="618" t="s">
        <v>572</v>
      </c>
      <c r="F351" s="619"/>
      <c r="G351" s="619"/>
      <c r="H351" s="620"/>
      <c r="I351" s="142">
        <v>22.36</v>
      </c>
      <c r="J351" s="157" t="s">
        <v>234</v>
      </c>
      <c r="L351" s="367">
        <v>1299.1800000000003</v>
      </c>
      <c r="N351" s="366"/>
    </row>
    <row r="352" spans="1:14" x14ac:dyDescent="0.2">
      <c r="A352" s="195" t="s">
        <v>662</v>
      </c>
      <c r="B352" s="622" t="s">
        <v>236</v>
      </c>
      <c r="C352" s="623"/>
      <c r="D352" s="623"/>
      <c r="E352" s="623"/>
      <c r="F352" s="623"/>
      <c r="G352" s="623"/>
      <c r="H352" s="624"/>
      <c r="I352" s="155">
        <v>22.36</v>
      </c>
      <c r="J352" s="124"/>
      <c r="L352" s="261"/>
    </row>
    <row r="353" spans="1:12" x14ac:dyDescent="0.2">
      <c r="B353" s="119" t="s">
        <v>1126</v>
      </c>
      <c r="C353" s="119">
        <v>92762</v>
      </c>
      <c r="D353" s="664" t="s">
        <v>1323</v>
      </c>
      <c r="E353" s="664"/>
      <c r="F353" s="664"/>
      <c r="G353" s="664"/>
      <c r="H353" s="664"/>
      <c r="I353" s="664"/>
      <c r="J353" s="119" t="s">
        <v>208</v>
      </c>
      <c r="L353" s="261"/>
    </row>
    <row r="354" spans="1:12" x14ac:dyDescent="0.2">
      <c r="B354" s="628" t="s">
        <v>231</v>
      </c>
      <c r="C354" s="629"/>
      <c r="D354" s="629"/>
      <c r="E354" s="629"/>
      <c r="F354" s="629"/>
      <c r="G354" s="629"/>
      <c r="H354" s="630"/>
      <c r="I354" s="141" t="s">
        <v>259</v>
      </c>
      <c r="J354" s="237" t="s">
        <v>235</v>
      </c>
      <c r="L354" s="261"/>
    </row>
    <row r="355" spans="1:12" x14ac:dyDescent="0.2">
      <c r="B355" s="618" t="s">
        <v>572</v>
      </c>
      <c r="C355" s="619"/>
      <c r="D355" s="619"/>
      <c r="E355" s="619"/>
      <c r="F355" s="619"/>
      <c r="G355" s="619"/>
      <c r="H355" s="620"/>
      <c r="I355" s="142">
        <v>242.3</v>
      </c>
      <c r="J355" s="157" t="s">
        <v>253</v>
      </c>
      <c r="L355" s="258"/>
    </row>
    <row r="356" spans="1:12" x14ac:dyDescent="0.2">
      <c r="A356" s="195" t="s">
        <v>1126</v>
      </c>
      <c r="B356" s="622" t="s">
        <v>236</v>
      </c>
      <c r="C356" s="623"/>
      <c r="D356" s="623"/>
      <c r="E356" s="623"/>
      <c r="F356" s="623"/>
      <c r="G356" s="623"/>
      <c r="H356" s="624"/>
      <c r="I356" s="155">
        <v>242.3</v>
      </c>
      <c r="J356" s="124"/>
      <c r="L356" s="261"/>
    </row>
    <row r="357" spans="1:12" x14ac:dyDescent="0.2">
      <c r="B357" s="119" t="s">
        <v>983</v>
      </c>
      <c r="C357" s="119">
        <v>94965</v>
      </c>
      <c r="D357" s="664" t="s">
        <v>1305</v>
      </c>
      <c r="E357" s="664"/>
      <c r="F357" s="664"/>
      <c r="G357" s="664"/>
      <c r="H357" s="664"/>
      <c r="I357" s="664"/>
      <c r="J357" s="119" t="s">
        <v>1257</v>
      </c>
      <c r="L357" s="261"/>
    </row>
    <row r="358" spans="1:12" x14ac:dyDescent="0.2">
      <c r="B358" s="628" t="s">
        <v>231</v>
      </c>
      <c r="C358" s="629"/>
      <c r="D358" s="629"/>
      <c r="E358" s="629"/>
      <c r="F358" s="629"/>
      <c r="G358" s="629"/>
      <c r="H358" s="630"/>
      <c r="I358" s="141" t="s">
        <v>248</v>
      </c>
      <c r="J358" s="237" t="s">
        <v>235</v>
      </c>
      <c r="L358" s="261"/>
    </row>
    <row r="359" spans="1:12" x14ac:dyDescent="0.2">
      <c r="B359" s="618" t="s">
        <v>572</v>
      </c>
      <c r="C359" s="619"/>
      <c r="D359" s="619"/>
      <c r="E359" s="619"/>
      <c r="F359" s="619"/>
      <c r="G359" s="619"/>
      <c r="H359" s="620"/>
      <c r="I359" s="142">
        <v>4.04</v>
      </c>
      <c r="J359" s="157" t="s">
        <v>248</v>
      </c>
      <c r="L359" s="258"/>
    </row>
    <row r="360" spans="1:12" x14ac:dyDescent="0.2">
      <c r="A360" s="195" t="s">
        <v>983</v>
      </c>
      <c r="B360" s="622" t="s">
        <v>236</v>
      </c>
      <c r="C360" s="623"/>
      <c r="D360" s="623"/>
      <c r="E360" s="623"/>
      <c r="F360" s="623"/>
      <c r="G360" s="623"/>
      <c r="H360" s="624"/>
      <c r="I360" s="155">
        <v>4.04</v>
      </c>
      <c r="J360" s="124"/>
      <c r="L360" s="261"/>
    </row>
    <row r="361" spans="1:12" x14ac:dyDescent="0.2">
      <c r="B361" s="119" t="s">
        <v>984</v>
      </c>
      <c r="C361" s="119">
        <v>103670</v>
      </c>
      <c r="D361" s="664" t="s">
        <v>1283</v>
      </c>
      <c r="E361" s="664"/>
      <c r="F361" s="664"/>
      <c r="G361" s="664"/>
      <c r="H361" s="664"/>
      <c r="I361" s="664"/>
      <c r="J361" s="119" t="s">
        <v>1257</v>
      </c>
      <c r="L361" s="261"/>
    </row>
    <row r="362" spans="1:12" x14ac:dyDescent="0.2">
      <c r="B362" s="628" t="s">
        <v>231</v>
      </c>
      <c r="C362" s="629"/>
      <c r="D362" s="629"/>
      <c r="E362" s="629"/>
      <c r="F362" s="629"/>
      <c r="G362" s="629"/>
      <c r="H362" s="630"/>
      <c r="I362" s="141" t="s">
        <v>248</v>
      </c>
      <c r="J362" s="237" t="s">
        <v>235</v>
      </c>
      <c r="L362" s="261"/>
    </row>
    <row r="363" spans="1:12" x14ac:dyDescent="0.2">
      <c r="B363" s="618" t="s">
        <v>572</v>
      </c>
      <c r="C363" s="619"/>
      <c r="D363" s="619"/>
      <c r="E363" s="619"/>
      <c r="F363" s="619"/>
      <c r="G363" s="619"/>
      <c r="H363" s="620"/>
      <c r="I363" s="142">
        <v>4.04</v>
      </c>
      <c r="J363" s="157" t="s">
        <v>248</v>
      </c>
      <c r="L363" s="258"/>
    </row>
    <row r="364" spans="1:12" x14ac:dyDescent="0.2">
      <c r="A364" s="195" t="s">
        <v>984</v>
      </c>
      <c r="B364" s="622" t="s">
        <v>236</v>
      </c>
      <c r="C364" s="623"/>
      <c r="D364" s="623"/>
      <c r="E364" s="623"/>
      <c r="F364" s="623"/>
      <c r="G364" s="623"/>
      <c r="H364" s="624"/>
      <c r="I364" s="155">
        <v>4.04</v>
      </c>
      <c r="J364" s="124"/>
      <c r="L364" s="261"/>
    </row>
    <row r="365" spans="1:12" ht="12.75" customHeight="1" x14ac:dyDescent="0.2">
      <c r="B365" s="133" t="s">
        <v>1110</v>
      </c>
      <c r="C365" s="134"/>
      <c r="D365" s="135" t="s">
        <v>1111</v>
      </c>
      <c r="E365" s="135"/>
      <c r="F365" s="135"/>
      <c r="G365" s="135"/>
      <c r="H365" s="135"/>
      <c r="I365" s="135"/>
      <c r="J365" s="136"/>
      <c r="L365" s="261"/>
    </row>
    <row r="366" spans="1:12" x14ac:dyDescent="0.2">
      <c r="B366" s="119" t="s">
        <v>1112</v>
      </c>
      <c r="C366" s="119">
        <v>100773</v>
      </c>
      <c r="D366" s="664" t="s">
        <v>1327</v>
      </c>
      <c r="E366" s="664"/>
      <c r="F366" s="664"/>
      <c r="G366" s="664"/>
      <c r="H366" s="664"/>
      <c r="I366" s="664"/>
      <c r="J366" s="119" t="s">
        <v>208</v>
      </c>
      <c r="L366" s="261"/>
    </row>
    <row r="367" spans="1:12" x14ac:dyDescent="0.2">
      <c r="B367" s="628" t="s">
        <v>231</v>
      </c>
      <c r="C367" s="629"/>
      <c r="D367" s="629"/>
      <c r="E367" s="629"/>
      <c r="F367" s="629"/>
      <c r="G367" s="629"/>
      <c r="H367" s="630"/>
      <c r="I367" s="141" t="s">
        <v>208</v>
      </c>
      <c r="J367" s="237" t="s">
        <v>235</v>
      </c>
      <c r="L367" s="261"/>
    </row>
    <row r="368" spans="1:12" x14ac:dyDescent="0.2">
      <c r="B368" s="618" t="s">
        <v>1113</v>
      </c>
      <c r="C368" s="619"/>
      <c r="D368" s="619"/>
      <c r="E368" s="619"/>
      <c r="F368" s="619"/>
      <c r="G368" s="619"/>
      <c r="H368" s="620"/>
      <c r="I368" s="142">
        <v>5341.35</v>
      </c>
      <c r="J368" s="157" t="s">
        <v>208</v>
      </c>
      <c r="L368" s="258"/>
    </row>
    <row r="369" spans="1:17" x14ac:dyDescent="0.2">
      <c r="A369" s="195" t="s">
        <v>1112</v>
      </c>
      <c r="B369" s="622" t="s">
        <v>236</v>
      </c>
      <c r="C369" s="623"/>
      <c r="D369" s="623"/>
      <c r="E369" s="623"/>
      <c r="F369" s="623"/>
      <c r="G369" s="623"/>
      <c r="H369" s="624"/>
      <c r="I369" s="155">
        <v>5341.35</v>
      </c>
      <c r="J369" s="124"/>
      <c r="L369" s="261"/>
    </row>
    <row r="370" spans="1:17" x14ac:dyDescent="0.2">
      <c r="B370" s="129" t="s">
        <v>62</v>
      </c>
      <c r="C370" s="130"/>
      <c r="D370" s="131" t="s">
        <v>128</v>
      </c>
      <c r="E370" s="131"/>
      <c r="F370" s="131"/>
      <c r="G370" s="131"/>
      <c r="H370" s="131"/>
      <c r="I370" s="131"/>
      <c r="J370" s="132"/>
      <c r="L370" s="261"/>
    </row>
    <row r="371" spans="1:17" x14ac:dyDescent="0.2">
      <c r="B371" s="133" t="s">
        <v>63</v>
      </c>
      <c r="C371" s="134"/>
      <c r="D371" s="135" t="s">
        <v>130</v>
      </c>
      <c r="E371" s="135"/>
      <c r="F371" s="135"/>
      <c r="G371" s="135"/>
      <c r="H371" s="135"/>
      <c r="I371" s="135"/>
      <c r="J371" s="136"/>
      <c r="L371" s="261"/>
    </row>
    <row r="372" spans="1:17" x14ac:dyDescent="0.2">
      <c r="B372" s="122" t="s">
        <v>663</v>
      </c>
      <c r="C372" s="119">
        <v>101165</v>
      </c>
      <c r="D372" s="625" t="s">
        <v>1329</v>
      </c>
      <c r="E372" s="626"/>
      <c r="F372" s="626"/>
      <c r="G372" s="626"/>
      <c r="H372" s="626"/>
      <c r="I372" s="627"/>
      <c r="J372" s="119" t="s">
        <v>1257</v>
      </c>
      <c r="L372" s="261"/>
      <c r="P372" s="238"/>
    </row>
    <row r="373" spans="1:17" x14ac:dyDescent="0.2">
      <c r="B373" s="628" t="s">
        <v>231</v>
      </c>
      <c r="C373" s="629"/>
      <c r="D373" s="630"/>
      <c r="E373" s="244" t="s">
        <v>238</v>
      </c>
      <c r="F373" s="244" t="s">
        <v>233</v>
      </c>
      <c r="G373" s="237" t="s">
        <v>243</v>
      </c>
      <c r="H373" s="628" t="s">
        <v>248</v>
      </c>
      <c r="I373" s="630"/>
      <c r="J373" s="237" t="s">
        <v>235</v>
      </c>
      <c r="L373" s="261"/>
    </row>
    <row r="374" spans="1:17" x14ac:dyDescent="0.2">
      <c r="B374" s="584"/>
      <c r="C374" s="585"/>
      <c r="D374" s="585"/>
      <c r="E374" s="120">
        <v>35.08</v>
      </c>
      <c r="F374" s="120">
        <v>0.2</v>
      </c>
      <c r="G374" s="120">
        <v>0.14000000000000001</v>
      </c>
      <c r="H374" s="641">
        <v>0.98224</v>
      </c>
      <c r="I374" s="642"/>
      <c r="J374" s="159" t="s">
        <v>248</v>
      </c>
      <c r="L374" s="142">
        <v>0.98224</v>
      </c>
    </row>
    <row r="375" spans="1:17" x14ac:dyDescent="0.2">
      <c r="A375" s="195" t="s">
        <v>663</v>
      </c>
      <c r="B375" s="665" t="s">
        <v>236</v>
      </c>
      <c r="C375" s="666"/>
      <c r="D375" s="666"/>
      <c r="E375" s="666"/>
      <c r="F375" s="666"/>
      <c r="G375" s="675"/>
      <c r="H375" s="788">
        <v>0.98224</v>
      </c>
      <c r="I375" s="789"/>
      <c r="J375" s="121"/>
      <c r="L375" s="261"/>
    </row>
    <row r="376" spans="1:17" x14ac:dyDescent="0.2">
      <c r="B376" s="122" t="s">
        <v>664</v>
      </c>
      <c r="C376" s="119">
        <v>103324</v>
      </c>
      <c r="D376" s="625" t="s">
        <v>1331</v>
      </c>
      <c r="E376" s="626"/>
      <c r="F376" s="626"/>
      <c r="G376" s="626"/>
      <c r="H376" s="626"/>
      <c r="I376" s="627"/>
      <c r="J376" s="119" t="s">
        <v>46</v>
      </c>
      <c r="L376" s="261"/>
      <c r="N376" s="298">
        <v>-2272.9500000000003</v>
      </c>
      <c r="Q376" s="238"/>
    </row>
    <row r="377" spans="1:17" x14ac:dyDescent="0.2">
      <c r="B377" s="628" t="s">
        <v>231</v>
      </c>
      <c r="C377" s="629"/>
      <c r="D377" s="630"/>
      <c r="E377" s="244" t="s">
        <v>238</v>
      </c>
      <c r="F377" s="244" t="s">
        <v>233</v>
      </c>
      <c r="G377" s="237" t="s">
        <v>325</v>
      </c>
      <c r="H377" s="628" t="s">
        <v>261</v>
      </c>
      <c r="I377" s="630"/>
      <c r="J377" s="237" t="s">
        <v>235</v>
      </c>
      <c r="L377" s="261"/>
    </row>
    <row r="378" spans="1:17" x14ac:dyDescent="0.2">
      <c r="B378" s="703" t="s">
        <v>330</v>
      </c>
      <c r="C378" s="704"/>
      <c r="D378" s="705"/>
      <c r="E378" s="120">
        <v>35.08</v>
      </c>
      <c r="F378" s="120">
        <v>3.12</v>
      </c>
      <c r="G378" s="120">
        <v>9.34</v>
      </c>
      <c r="H378" s="641">
        <v>100.1096</v>
      </c>
      <c r="I378" s="642"/>
      <c r="J378" s="636" t="s">
        <v>941</v>
      </c>
      <c r="L378" s="261"/>
    </row>
    <row r="379" spans="1:17" x14ac:dyDescent="0.2">
      <c r="B379" s="703" t="s">
        <v>331</v>
      </c>
      <c r="C379" s="704"/>
      <c r="D379" s="705"/>
      <c r="E379" s="120">
        <v>56.4</v>
      </c>
      <c r="F379" s="120">
        <v>1.2</v>
      </c>
      <c r="G379" s="120">
        <v>0</v>
      </c>
      <c r="H379" s="641">
        <v>67.679999999999993</v>
      </c>
      <c r="I379" s="642"/>
      <c r="J379" s="637"/>
      <c r="L379" s="261"/>
      <c r="P379" s="238"/>
    </row>
    <row r="380" spans="1:17" x14ac:dyDescent="0.2">
      <c r="A380" s="195" t="s">
        <v>664</v>
      </c>
      <c r="B380" s="665" t="s">
        <v>236</v>
      </c>
      <c r="C380" s="666"/>
      <c r="D380" s="666"/>
      <c r="E380" s="666"/>
      <c r="F380" s="666"/>
      <c r="G380" s="675"/>
      <c r="H380" s="788">
        <v>167.78960000000001</v>
      </c>
      <c r="I380" s="789"/>
      <c r="J380" s="121"/>
      <c r="L380" s="142"/>
    </row>
    <row r="381" spans="1:17" x14ac:dyDescent="0.2">
      <c r="B381" s="122" t="s">
        <v>665</v>
      </c>
      <c r="C381" s="119">
        <v>93202</v>
      </c>
      <c r="D381" s="625" t="s">
        <v>1333</v>
      </c>
      <c r="E381" s="626"/>
      <c r="F381" s="626"/>
      <c r="G381" s="626"/>
      <c r="H381" s="626"/>
      <c r="I381" s="627"/>
      <c r="J381" s="119" t="s">
        <v>1245</v>
      </c>
      <c r="L381" s="261"/>
    </row>
    <row r="382" spans="1:17" x14ac:dyDescent="0.2">
      <c r="B382" s="628" t="s">
        <v>231</v>
      </c>
      <c r="C382" s="629"/>
      <c r="D382" s="629"/>
      <c r="E382" s="629"/>
      <c r="F382" s="629"/>
      <c r="G382" s="630"/>
      <c r="H382" s="628" t="s">
        <v>261</v>
      </c>
      <c r="I382" s="630"/>
      <c r="J382" s="237" t="s">
        <v>235</v>
      </c>
      <c r="L382" s="261"/>
      <c r="Q382" s="238"/>
    </row>
    <row r="383" spans="1:17" x14ac:dyDescent="0.2">
      <c r="B383" s="703"/>
      <c r="C383" s="704"/>
      <c r="D383" s="704"/>
      <c r="E383" s="704"/>
      <c r="F383" s="704"/>
      <c r="G383" s="705"/>
      <c r="H383" s="849">
        <v>35.08</v>
      </c>
      <c r="I383" s="642"/>
      <c r="J383" s="159" t="s">
        <v>238</v>
      </c>
      <c r="L383" s="142">
        <v>35.08</v>
      </c>
    </row>
    <row r="384" spans="1:17" x14ac:dyDescent="0.2">
      <c r="A384" s="195" t="s">
        <v>665</v>
      </c>
      <c r="B384" s="846" t="s">
        <v>236</v>
      </c>
      <c r="C384" s="847"/>
      <c r="D384" s="847"/>
      <c r="E384" s="847"/>
      <c r="F384" s="847"/>
      <c r="G384" s="848"/>
      <c r="H384" s="788">
        <v>35.08</v>
      </c>
      <c r="I384" s="789"/>
      <c r="J384" s="121"/>
      <c r="L384" s="261"/>
    </row>
    <row r="385" spans="2:13" ht="14.25" x14ac:dyDescent="0.2">
      <c r="B385" s="171" t="s">
        <v>64</v>
      </c>
      <c r="C385" s="134"/>
      <c r="D385" s="135" t="s">
        <v>131</v>
      </c>
      <c r="E385" s="135"/>
      <c r="F385" s="135"/>
      <c r="G385" s="135"/>
      <c r="H385" s="135"/>
      <c r="I385" s="135"/>
      <c r="J385" s="136"/>
      <c r="L385" s="261"/>
      <c r="M385" s="18"/>
    </row>
    <row r="386" spans="2:13" ht="14.25" x14ac:dyDescent="0.2">
      <c r="B386" s="863" t="s">
        <v>147</v>
      </c>
      <c r="C386" s="864"/>
      <c r="D386" s="864"/>
      <c r="E386" s="864"/>
      <c r="F386" s="864"/>
      <c r="G386" s="864"/>
      <c r="H386" s="864"/>
      <c r="I386" s="864"/>
      <c r="J386" s="865"/>
      <c r="L386" s="261"/>
      <c r="M386" s="18"/>
    </row>
    <row r="387" spans="2:13" ht="14.25" x14ac:dyDescent="0.2">
      <c r="B387" s="628" t="s">
        <v>939</v>
      </c>
      <c r="C387" s="629"/>
      <c r="D387" s="630"/>
      <c r="E387" s="187" t="s">
        <v>263</v>
      </c>
      <c r="F387" s="187" t="s">
        <v>41</v>
      </c>
      <c r="G387" s="187" t="s">
        <v>232</v>
      </c>
      <c r="H387" s="655" t="s">
        <v>477</v>
      </c>
      <c r="I387" s="655"/>
      <c r="J387" s="121" t="s">
        <v>235</v>
      </c>
      <c r="L387" s="261"/>
      <c r="M387" s="18"/>
    </row>
    <row r="388" spans="2:13" ht="15" customHeight="1" x14ac:dyDescent="0.2">
      <c r="B388" s="492"/>
      <c r="C388" s="493"/>
      <c r="D388" s="493"/>
      <c r="E388" s="161" t="s">
        <v>480</v>
      </c>
      <c r="F388" s="161">
        <v>4</v>
      </c>
      <c r="G388" s="161">
        <v>0.6</v>
      </c>
      <c r="H388" s="616">
        <v>3.36</v>
      </c>
      <c r="I388" s="616"/>
      <c r="J388" s="636" t="s">
        <v>264</v>
      </c>
      <c r="L388" s="841">
        <v>49.98</v>
      </c>
      <c r="M388" s="18"/>
    </row>
    <row r="389" spans="2:13" ht="14.25" x14ac:dyDescent="0.2">
      <c r="B389" s="492"/>
      <c r="C389" s="493"/>
      <c r="D389" s="493"/>
      <c r="E389" s="161" t="s">
        <v>481</v>
      </c>
      <c r="F389" s="161">
        <v>5</v>
      </c>
      <c r="G389" s="161">
        <v>1</v>
      </c>
      <c r="H389" s="616">
        <v>7</v>
      </c>
      <c r="I389" s="616"/>
      <c r="J389" s="637"/>
      <c r="L389" s="842"/>
      <c r="M389" s="18"/>
    </row>
    <row r="390" spans="2:13" ht="14.25" x14ac:dyDescent="0.2">
      <c r="B390" s="492"/>
      <c r="C390" s="493"/>
      <c r="D390" s="493"/>
      <c r="E390" s="161" t="s">
        <v>909</v>
      </c>
      <c r="F390" s="161">
        <v>2</v>
      </c>
      <c r="G390" s="161">
        <v>1.2</v>
      </c>
      <c r="H390" s="616">
        <v>3.36</v>
      </c>
      <c r="I390" s="616"/>
      <c r="J390" s="637"/>
      <c r="L390" s="264"/>
      <c r="M390" s="18"/>
    </row>
    <row r="391" spans="2:13" ht="14.25" x14ac:dyDescent="0.2">
      <c r="B391" s="667" t="s">
        <v>940</v>
      </c>
      <c r="C391" s="668"/>
      <c r="D391" s="669"/>
      <c r="E391" s="187" t="s">
        <v>263</v>
      </c>
      <c r="F391" s="187" t="s">
        <v>41</v>
      </c>
      <c r="G391" s="187" t="s">
        <v>232</v>
      </c>
      <c r="H391" s="655" t="s">
        <v>477</v>
      </c>
      <c r="I391" s="655"/>
      <c r="J391" s="637"/>
      <c r="L391" s="261"/>
      <c r="M391" s="18"/>
    </row>
    <row r="392" spans="2:13" ht="14.25" x14ac:dyDescent="0.2">
      <c r="B392" s="492"/>
      <c r="C392" s="493"/>
      <c r="D392" s="493"/>
      <c r="E392" s="161" t="s">
        <v>912</v>
      </c>
      <c r="F392" s="161">
        <v>2</v>
      </c>
      <c r="G392" s="161">
        <v>1.8</v>
      </c>
      <c r="H392" s="641">
        <v>5.04</v>
      </c>
      <c r="I392" s="642"/>
      <c r="J392" s="638"/>
      <c r="L392" s="264"/>
      <c r="M392" s="18"/>
    </row>
    <row r="393" spans="2:13" ht="14.25" x14ac:dyDescent="0.2">
      <c r="B393" s="622" t="s">
        <v>236</v>
      </c>
      <c r="C393" s="623"/>
      <c r="D393" s="623"/>
      <c r="E393" s="623"/>
      <c r="F393" s="623"/>
      <c r="G393" s="624"/>
      <c r="H393" s="633">
        <v>18.759999999999998</v>
      </c>
      <c r="I393" s="634"/>
      <c r="J393" s="162"/>
      <c r="L393" s="261"/>
      <c r="M393" s="18"/>
    </row>
    <row r="394" spans="2:13" ht="14.25" x14ac:dyDescent="0.2">
      <c r="B394" s="863" t="s">
        <v>150</v>
      </c>
      <c r="C394" s="864"/>
      <c r="D394" s="864"/>
      <c r="E394" s="864"/>
      <c r="F394" s="864"/>
      <c r="G394" s="864"/>
      <c r="H394" s="864"/>
      <c r="I394" s="864"/>
      <c r="J394" s="865"/>
      <c r="L394" s="261"/>
      <c r="M394" s="18"/>
    </row>
    <row r="395" spans="2:13" ht="14.25" x14ac:dyDescent="0.2">
      <c r="B395" s="723" t="s">
        <v>939</v>
      </c>
      <c r="C395" s="724"/>
      <c r="D395" s="725"/>
      <c r="E395" s="243" t="s">
        <v>263</v>
      </c>
      <c r="F395" s="243" t="s">
        <v>41</v>
      </c>
      <c r="G395" s="243" t="s">
        <v>232</v>
      </c>
      <c r="H395" s="655" t="s">
        <v>450</v>
      </c>
      <c r="I395" s="655"/>
      <c r="J395" s="121" t="s">
        <v>235</v>
      </c>
      <c r="L395" s="261"/>
      <c r="M395" s="18"/>
    </row>
    <row r="396" spans="2:13" ht="15" customHeight="1" x14ac:dyDescent="0.2">
      <c r="B396" s="494"/>
      <c r="C396" s="495"/>
      <c r="D396" s="495"/>
      <c r="E396" s="319" t="s">
        <v>482</v>
      </c>
      <c r="F396" s="226">
        <v>2</v>
      </c>
      <c r="G396" s="226">
        <v>0.7</v>
      </c>
      <c r="H396" s="617">
        <v>1.96</v>
      </c>
      <c r="I396" s="617"/>
      <c r="J396" s="636" t="s">
        <v>264</v>
      </c>
      <c r="L396" s="841">
        <v>56.42</v>
      </c>
      <c r="M396" s="18"/>
    </row>
    <row r="397" spans="2:13" ht="14.25" x14ac:dyDescent="0.2">
      <c r="B397" s="492"/>
      <c r="C397" s="493"/>
      <c r="D397" s="493"/>
      <c r="E397" s="319" t="s">
        <v>902</v>
      </c>
      <c r="F397" s="226">
        <v>6</v>
      </c>
      <c r="G397" s="226">
        <v>0.7</v>
      </c>
      <c r="H397" s="617">
        <v>5.88</v>
      </c>
      <c r="I397" s="617"/>
      <c r="J397" s="637"/>
      <c r="L397" s="843"/>
      <c r="M397" s="18"/>
    </row>
    <row r="398" spans="2:13" ht="14.25" x14ac:dyDescent="0.2">
      <c r="B398" s="492"/>
      <c r="C398" s="493"/>
      <c r="D398" s="493"/>
      <c r="E398" s="319" t="s">
        <v>454</v>
      </c>
      <c r="F398" s="226">
        <v>3</v>
      </c>
      <c r="G398" s="226">
        <v>0.8</v>
      </c>
      <c r="H398" s="617">
        <v>3.36</v>
      </c>
      <c r="I398" s="617"/>
      <c r="J398" s="637"/>
      <c r="L398" s="843"/>
      <c r="M398" s="18"/>
    </row>
    <row r="399" spans="2:13" ht="14.25" x14ac:dyDescent="0.2">
      <c r="B399" s="492"/>
      <c r="C399" s="493"/>
      <c r="D399" s="493"/>
      <c r="E399" s="319" t="s">
        <v>455</v>
      </c>
      <c r="F399" s="226">
        <v>2</v>
      </c>
      <c r="G399" s="226">
        <v>0.9</v>
      </c>
      <c r="H399" s="617">
        <v>2.52</v>
      </c>
      <c r="I399" s="617"/>
      <c r="J399" s="637"/>
      <c r="L399" s="843"/>
      <c r="M399" s="18"/>
    </row>
    <row r="400" spans="2:13" ht="14.25" x14ac:dyDescent="0.2">
      <c r="B400" s="492"/>
      <c r="C400" s="493"/>
      <c r="D400" s="493"/>
      <c r="E400" s="319" t="s">
        <v>483</v>
      </c>
      <c r="F400" s="226">
        <v>1</v>
      </c>
      <c r="G400" s="226">
        <v>0.9</v>
      </c>
      <c r="H400" s="617">
        <v>1.26</v>
      </c>
      <c r="I400" s="617"/>
      <c r="J400" s="637"/>
      <c r="L400" s="842"/>
      <c r="M400" s="18"/>
    </row>
    <row r="401" spans="1:15" ht="14.25" x14ac:dyDescent="0.2">
      <c r="B401" s="667" t="s">
        <v>940</v>
      </c>
      <c r="C401" s="668"/>
      <c r="D401" s="669"/>
      <c r="E401" s="243" t="s">
        <v>263</v>
      </c>
      <c r="F401" s="243" t="s">
        <v>41</v>
      </c>
      <c r="G401" s="243" t="s">
        <v>232</v>
      </c>
      <c r="H401" s="655" t="s">
        <v>450</v>
      </c>
      <c r="I401" s="655"/>
      <c r="J401" s="121" t="s">
        <v>235</v>
      </c>
      <c r="L401" s="261"/>
      <c r="M401" s="18"/>
    </row>
    <row r="402" spans="1:15" ht="14.25" x14ac:dyDescent="0.2">
      <c r="B402" s="492"/>
      <c r="C402" s="493"/>
      <c r="D402" s="493"/>
      <c r="E402" s="319" t="s">
        <v>496</v>
      </c>
      <c r="F402" s="226">
        <v>1</v>
      </c>
      <c r="G402" s="226">
        <v>2</v>
      </c>
      <c r="H402" s="617">
        <v>2.8</v>
      </c>
      <c r="I402" s="617"/>
      <c r="J402" s="636" t="s">
        <v>264</v>
      </c>
      <c r="L402" s="264"/>
      <c r="M402" s="18"/>
    </row>
    <row r="403" spans="1:15" ht="14.25" x14ac:dyDescent="0.2">
      <c r="B403" s="492"/>
      <c r="C403" s="493"/>
      <c r="D403" s="493"/>
      <c r="E403" s="319" t="s">
        <v>905</v>
      </c>
      <c r="F403" s="226">
        <v>2</v>
      </c>
      <c r="G403" s="226">
        <v>2.4</v>
      </c>
      <c r="H403" s="617">
        <v>6.72</v>
      </c>
      <c r="I403" s="617"/>
      <c r="J403" s="638"/>
      <c r="L403" s="264"/>
      <c r="M403" s="18"/>
    </row>
    <row r="404" spans="1:15" ht="14.25" x14ac:dyDescent="0.2">
      <c r="A404" s="195"/>
      <c r="B404" s="622" t="s">
        <v>236</v>
      </c>
      <c r="C404" s="623"/>
      <c r="D404" s="623"/>
      <c r="E404" s="623"/>
      <c r="F404" s="623"/>
      <c r="G404" s="624"/>
      <c r="H404" s="633">
        <v>24.499999999999996</v>
      </c>
      <c r="I404" s="634"/>
      <c r="J404" s="162"/>
      <c r="L404" s="261"/>
      <c r="M404" s="18"/>
    </row>
    <row r="405" spans="1:15" x14ac:dyDescent="0.2">
      <c r="B405" s="119" t="s">
        <v>315</v>
      </c>
      <c r="C405" s="119">
        <v>93186</v>
      </c>
      <c r="D405" s="625" t="s">
        <v>1335</v>
      </c>
      <c r="E405" s="626"/>
      <c r="F405" s="626"/>
      <c r="G405" s="626"/>
      <c r="H405" s="626"/>
      <c r="I405" s="627"/>
      <c r="J405" s="119" t="s">
        <v>1245</v>
      </c>
      <c r="L405" s="261"/>
    </row>
    <row r="406" spans="1:15" x14ac:dyDescent="0.2">
      <c r="B406" s="628" t="s">
        <v>231</v>
      </c>
      <c r="C406" s="629"/>
      <c r="D406" s="629"/>
      <c r="E406" s="629"/>
      <c r="F406" s="629"/>
      <c r="G406" s="630"/>
      <c r="H406" s="655" t="s">
        <v>241</v>
      </c>
      <c r="I406" s="655"/>
      <c r="J406" s="237" t="s">
        <v>235</v>
      </c>
      <c r="L406" s="261"/>
    </row>
    <row r="407" spans="1:15" ht="25.5" x14ac:dyDescent="0.2">
      <c r="B407" s="726"/>
      <c r="C407" s="619"/>
      <c r="D407" s="619"/>
      <c r="E407" s="619"/>
      <c r="F407" s="619"/>
      <c r="G407" s="620"/>
      <c r="H407" s="616">
        <v>13.719999999999999</v>
      </c>
      <c r="I407" s="617"/>
      <c r="J407" s="123" t="s">
        <v>264</v>
      </c>
      <c r="L407" s="838" t="s">
        <v>1690</v>
      </c>
      <c r="O407" s="238"/>
    </row>
    <row r="408" spans="1:15" x14ac:dyDescent="0.2">
      <c r="A408" s="195" t="s">
        <v>315</v>
      </c>
      <c r="B408" s="622" t="s">
        <v>236</v>
      </c>
      <c r="C408" s="623"/>
      <c r="D408" s="623"/>
      <c r="E408" s="623"/>
      <c r="F408" s="623"/>
      <c r="G408" s="624"/>
      <c r="H408" s="633">
        <v>13.719999999999999</v>
      </c>
      <c r="I408" s="634"/>
      <c r="J408" s="124"/>
      <c r="L408" s="839"/>
    </row>
    <row r="409" spans="1:15" x14ac:dyDescent="0.2">
      <c r="B409" s="122" t="s">
        <v>316</v>
      </c>
      <c r="C409" s="119">
        <v>93187</v>
      </c>
      <c r="D409" s="625" t="s">
        <v>1337</v>
      </c>
      <c r="E409" s="626"/>
      <c r="F409" s="626"/>
      <c r="G409" s="626"/>
      <c r="H409" s="626"/>
      <c r="I409" s="627"/>
      <c r="J409" s="119" t="s">
        <v>1245</v>
      </c>
      <c r="L409" s="839"/>
    </row>
    <row r="410" spans="1:15" x14ac:dyDescent="0.2">
      <c r="B410" s="628" t="s">
        <v>231</v>
      </c>
      <c r="C410" s="629"/>
      <c r="D410" s="629"/>
      <c r="E410" s="629"/>
      <c r="F410" s="629"/>
      <c r="G410" s="630"/>
      <c r="H410" s="655" t="s">
        <v>241</v>
      </c>
      <c r="I410" s="655"/>
      <c r="J410" s="237" t="s">
        <v>235</v>
      </c>
      <c r="L410" s="839"/>
    </row>
    <row r="411" spans="1:15" ht="25.5" x14ac:dyDescent="0.2">
      <c r="B411" s="726"/>
      <c r="C411" s="619"/>
      <c r="D411" s="619"/>
      <c r="E411" s="619"/>
      <c r="F411" s="619"/>
      <c r="G411" s="620"/>
      <c r="H411" s="616">
        <v>5.04</v>
      </c>
      <c r="I411" s="617"/>
      <c r="J411" s="123" t="s">
        <v>264</v>
      </c>
      <c r="L411" s="840"/>
    </row>
    <row r="412" spans="1:15" x14ac:dyDescent="0.2">
      <c r="A412" s="195" t="s">
        <v>316</v>
      </c>
      <c r="B412" s="622" t="s">
        <v>236</v>
      </c>
      <c r="C412" s="623"/>
      <c r="D412" s="623"/>
      <c r="E412" s="623"/>
      <c r="F412" s="623"/>
      <c r="G412" s="624"/>
      <c r="H412" s="633">
        <v>5.04</v>
      </c>
      <c r="I412" s="634"/>
      <c r="J412" s="124"/>
      <c r="L412" s="261"/>
    </row>
    <row r="413" spans="1:15" x14ac:dyDescent="0.2">
      <c r="B413" s="119" t="s">
        <v>317</v>
      </c>
      <c r="C413" s="119">
        <v>93188</v>
      </c>
      <c r="D413" s="625" t="s">
        <v>1339</v>
      </c>
      <c r="E413" s="626"/>
      <c r="F413" s="626"/>
      <c r="G413" s="626"/>
      <c r="H413" s="626"/>
      <c r="I413" s="627"/>
      <c r="J413" s="119" t="s">
        <v>1245</v>
      </c>
      <c r="L413" s="261"/>
      <c r="O413" s="238"/>
    </row>
    <row r="414" spans="1:15" x14ac:dyDescent="0.2">
      <c r="B414" s="628" t="s">
        <v>231</v>
      </c>
      <c r="C414" s="629"/>
      <c r="D414" s="629"/>
      <c r="E414" s="629"/>
      <c r="F414" s="629"/>
      <c r="G414" s="630"/>
      <c r="H414" s="655" t="s">
        <v>241</v>
      </c>
      <c r="I414" s="655"/>
      <c r="J414" s="237" t="s">
        <v>235</v>
      </c>
      <c r="L414" s="261"/>
    </row>
    <row r="415" spans="1:15" ht="25.5" x14ac:dyDescent="0.2">
      <c r="B415" s="726"/>
      <c r="C415" s="619"/>
      <c r="D415" s="619"/>
      <c r="E415" s="619"/>
      <c r="F415" s="619"/>
      <c r="G415" s="620"/>
      <c r="H415" s="616">
        <v>14.979999999999999</v>
      </c>
      <c r="I415" s="617"/>
      <c r="J415" s="123" t="s">
        <v>264</v>
      </c>
      <c r="L415" s="838" t="s">
        <v>1690</v>
      </c>
    </row>
    <row r="416" spans="1:15" x14ac:dyDescent="0.2">
      <c r="A416" s="195" t="s">
        <v>317</v>
      </c>
      <c r="B416" s="622" t="s">
        <v>236</v>
      </c>
      <c r="C416" s="623"/>
      <c r="D416" s="623"/>
      <c r="E416" s="623"/>
      <c r="F416" s="623"/>
      <c r="G416" s="624"/>
      <c r="H416" s="633">
        <v>14.979999999999999</v>
      </c>
      <c r="I416" s="634"/>
      <c r="J416" s="124"/>
      <c r="L416" s="839"/>
    </row>
    <row r="417" spans="1:12" x14ac:dyDescent="0.2">
      <c r="B417" s="119" t="s">
        <v>318</v>
      </c>
      <c r="C417" s="119">
        <v>93189</v>
      </c>
      <c r="D417" s="625" t="s">
        <v>1341</v>
      </c>
      <c r="E417" s="626"/>
      <c r="F417" s="626"/>
      <c r="G417" s="626"/>
      <c r="H417" s="626"/>
      <c r="I417" s="627"/>
      <c r="J417" s="119" t="s">
        <v>1245</v>
      </c>
      <c r="L417" s="839"/>
    </row>
    <row r="418" spans="1:12" x14ac:dyDescent="0.2">
      <c r="B418" s="628" t="s">
        <v>231</v>
      </c>
      <c r="C418" s="629"/>
      <c r="D418" s="629"/>
      <c r="E418" s="629"/>
      <c r="F418" s="629"/>
      <c r="G418" s="630"/>
      <c r="H418" s="655" t="s">
        <v>241</v>
      </c>
      <c r="I418" s="655"/>
      <c r="J418" s="237" t="s">
        <v>235</v>
      </c>
      <c r="L418" s="839"/>
    </row>
    <row r="419" spans="1:12" ht="25.5" x14ac:dyDescent="0.2">
      <c r="B419" s="726"/>
      <c r="C419" s="619"/>
      <c r="D419" s="619"/>
      <c r="E419" s="619"/>
      <c r="F419" s="619"/>
      <c r="G419" s="620"/>
      <c r="H419" s="616">
        <v>9.52</v>
      </c>
      <c r="I419" s="617"/>
      <c r="J419" s="123" t="s">
        <v>264</v>
      </c>
      <c r="L419" s="840"/>
    </row>
    <row r="420" spans="1:12" x14ac:dyDescent="0.2">
      <c r="A420" s="195" t="s">
        <v>318</v>
      </c>
      <c r="B420" s="622" t="s">
        <v>236</v>
      </c>
      <c r="C420" s="623"/>
      <c r="D420" s="623"/>
      <c r="E420" s="623"/>
      <c r="F420" s="623"/>
      <c r="G420" s="624"/>
      <c r="H420" s="633">
        <v>9.52</v>
      </c>
      <c r="I420" s="634"/>
      <c r="J420" s="124"/>
      <c r="L420" s="261"/>
    </row>
    <row r="421" spans="1:12" x14ac:dyDescent="0.2">
      <c r="B421" s="122" t="s">
        <v>319</v>
      </c>
      <c r="C421" s="119">
        <v>93196</v>
      </c>
      <c r="D421" s="625" t="s">
        <v>1343</v>
      </c>
      <c r="E421" s="626"/>
      <c r="F421" s="626"/>
      <c r="G421" s="626"/>
      <c r="H421" s="626"/>
      <c r="I421" s="627"/>
      <c r="J421" s="119" t="s">
        <v>1245</v>
      </c>
      <c r="L421" s="261"/>
    </row>
    <row r="422" spans="1:12" x14ac:dyDescent="0.2">
      <c r="B422" s="628" t="s">
        <v>231</v>
      </c>
      <c r="C422" s="629"/>
      <c r="D422" s="629"/>
      <c r="E422" s="629"/>
      <c r="F422" s="629"/>
      <c r="G422" s="630"/>
      <c r="H422" s="655" t="s">
        <v>265</v>
      </c>
      <c r="I422" s="655"/>
      <c r="J422" s="237" t="s">
        <v>235</v>
      </c>
      <c r="L422" s="261"/>
    </row>
    <row r="423" spans="1:12" ht="25.5" x14ac:dyDescent="0.2">
      <c r="B423" s="618" t="s">
        <v>266</v>
      </c>
      <c r="C423" s="619"/>
      <c r="D423" s="619"/>
      <c r="E423" s="619"/>
      <c r="F423" s="619"/>
      <c r="G423" s="620"/>
      <c r="H423" s="616">
        <v>13.719999999999999</v>
      </c>
      <c r="I423" s="617"/>
      <c r="J423" s="123" t="s">
        <v>264</v>
      </c>
      <c r="L423" s="142">
        <v>13.719999999999999</v>
      </c>
    </row>
    <row r="424" spans="1:12" x14ac:dyDescent="0.2">
      <c r="A424" s="195" t="s">
        <v>319</v>
      </c>
      <c r="B424" s="622" t="s">
        <v>236</v>
      </c>
      <c r="C424" s="623"/>
      <c r="D424" s="623"/>
      <c r="E424" s="623"/>
      <c r="F424" s="623"/>
      <c r="G424" s="624"/>
      <c r="H424" s="633">
        <v>13.719999999999999</v>
      </c>
      <c r="I424" s="634"/>
      <c r="J424" s="124"/>
      <c r="L424" s="261"/>
    </row>
    <row r="425" spans="1:12" x14ac:dyDescent="0.2">
      <c r="B425" s="122" t="s">
        <v>666</v>
      </c>
      <c r="C425" s="119">
        <v>93197</v>
      </c>
      <c r="D425" s="625" t="s">
        <v>1345</v>
      </c>
      <c r="E425" s="626"/>
      <c r="F425" s="626"/>
      <c r="G425" s="626"/>
      <c r="H425" s="626"/>
      <c r="I425" s="627"/>
      <c r="J425" s="119" t="s">
        <v>1245</v>
      </c>
      <c r="L425" s="261"/>
    </row>
    <row r="426" spans="1:12" x14ac:dyDescent="0.2">
      <c r="B426" s="628" t="s">
        <v>231</v>
      </c>
      <c r="C426" s="629"/>
      <c r="D426" s="629"/>
      <c r="E426" s="629"/>
      <c r="F426" s="629"/>
      <c r="G426" s="630"/>
      <c r="H426" s="655" t="s">
        <v>265</v>
      </c>
      <c r="I426" s="655"/>
      <c r="J426" s="237" t="s">
        <v>235</v>
      </c>
      <c r="L426" s="261"/>
    </row>
    <row r="427" spans="1:12" ht="25.5" x14ac:dyDescent="0.2">
      <c r="B427" s="618" t="s">
        <v>266</v>
      </c>
      <c r="C427" s="619"/>
      <c r="D427" s="619"/>
      <c r="E427" s="619"/>
      <c r="F427" s="619"/>
      <c r="G427" s="620"/>
      <c r="H427" s="616">
        <v>5.04</v>
      </c>
      <c r="I427" s="617"/>
      <c r="J427" s="123" t="s">
        <v>264</v>
      </c>
      <c r="L427" s="142">
        <v>5.04</v>
      </c>
    </row>
    <row r="428" spans="1:12" x14ac:dyDescent="0.2">
      <c r="A428" s="195" t="s">
        <v>666</v>
      </c>
      <c r="B428" s="622" t="s">
        <v>236</v>
      </c>
      <c r="C428" s="623"/>
      <c r="D428" s="623"/>
      <c r="E428" s="623"/>
      <c r="F428" s="623"/>
      <c r="G428" s="624"/>
      <c r="H428" s="633">
        <v>5.04</v>
      </c>
      <c r="I428" s="634"/>
      <c r="J428" s="124"/>
      <c r="L428" s="261"/>
    </row>
    <row r="429" spans="1:12" x14ac:dyDescent="0.2">
      <c r="A429" s="195"/>
      <c r="B429" s="171" t="s">
        <v>65</v>
      </c>
      <c r="C429" s="134"/>
      <c r="D429" s="135" t="s">
        <v>416</v>
      </c>
      <c r="E429" s="135"/>
      <c r="F429" s="135"/>
      <c r="G429" s="135"/>
      <c r="H429" s="135"/>
      <c r="I429" s="135"/>
      <c r="J429" s="136"/>
      <c r="L429" s="261"/>
    </row>
    <row r="430" spans="1:12" x14ac:dyDescent="0.2">
      <c r="A430" s="195"/>
      <c r="B430" s="122" t="s">
        <v>320</v>
      </c>
      <c r="C430" s="119">
        <v>2001003012</v>
      </c>
      <c r="D430" s="625" t="s">
        <v>1347</v>
      </c>
      <c r="E430" s="626"/>
      <c r="F430" s="626"/>
      <c r="G430" s="626"/>
      <c r="H430" s="626"/>
      <c r="I430" s="627"/>
      <c r="J430" s="119" t="s">
        <v>1245</v>
      </c>
      <c r="L430" s="261"/>
    </row>
    <row r="431" spans="1:12" x14ac:dyDescent="0.2">
      <c r="A431" s="195"/>
      <c r="B431" s="628" t="s">
        <v>231</v>
      </c>
      <c r="C431" s="629"/>
      <c r="D431" s="629"/>
      <c r="E431" s="630"/>
      <c r="F431" s="244" t="s">
        <v>238</v>
      </c>
      <c r="G431" s="237" t="s">
        <v>275</v>
      </c>
      <c r="H431" s="628" t="s">
        <v>261</v>
      </c>
      <c r="I431" s="630"/>
      <c r="J431" s="237" t="s">
        <v>235</v>
      </c>
      <c r="L431" s="261"/>
    </row>
    <row r="432" spans="1:12" x14ac:dyDescent="0.2">
      <c r="A432" s="195"/>
      <c r="B432" s="670"/>
      <c r="C432" s="671"/>
      <c r="D432" s="671"/>
      <c r="E432" s="672"/>
      <c r="F432" s="120">
        <v>65.61</v>
      </c>
      <c r="G432" s="120">
        <v>14.760000000000002</v>
      </c>
      <c r="H432" s="641">
        <v>50.849999999999994</v>
      </c>
      <c r="I432" s="642"/>
      <c r="J432" s="252" t="s">
        <v>262</v>
      </c>
      <c r="L432" s="142">
        <v>50.849999999999994</v>
      </c>
    </row>
    <row r="433" spans="1:12" x14ac:dyDescent="0.2">
      <c r="A433" s="195" t="s">
        <v>320</v>
      </c>
      <c r="B433" s="665" t="s">
        <v>236</v>
      </c>
      <c r="C433" s="666"/>
      <c r="D433" s="666"/>
      <c r="E433" s="666"/>
      <c r="F433" s="666"/>
      <c r="G433" s="675"/>
      <c r="H433" s="788">
        <v>50.849999999999994</v>
      </c>
      <c r="I433" s="789"/>
      <c r="J433" s="121"/>
      <c r="L433" s="261"/>
    </row>
    <row r="434" spans="1:12" x14ac:dyDescent="0.2">
      <c r="B434" s="172" t="s">
        <v>140</v>
      </c>
      <c r="C434" s="130"/>
      <c r="D434" s="131" t="s">
        <v>138</v>
      </c>
      <c r="E434" s="131"/>
      <c r="F434" s="131"/>
      <c r="G434" s="131"/>
      <c r="H434" s="131"/>
      <c r="I434" s="131"/>
      <c r="J434" s="132"/>
      <c r="L434" s="261"/>
    </row>
    <row r="435" spans="1:12" x14ac:dyDescent="0.2">
      <c r="A435" s="195"/>
      <c r="B435" s="122" t="e">
        <v>#REF!</v>
      </c>
      <c r="C435" s="119" t="e">
        <v>#REF!</v>
      </c>
      <c r="D435" s="625" t="e">
        <v>#REF!</v>
      </c>
      <c r="E435" s="626"/>
      <c r="F435" s="626"/>
      <c r="G435" s="626"/>
      <c r="H435" s="626"/>
      <c r="I435" s="627"/>
      <c r="J435" s="119" t="e">
        <v>#REF!</v>
      </c>
      <c r="L435" s="261"/>
    </row>
    <row r="436" spans="1:12" x14ac:dyDescent="0.2">
      <c r="A436" s="195"/>
      <c r="B436" s="628" t="s">
        <v>231</v>
      </c>
      <c r="C436" s="629"/>
      <c r="D436" s="629"/>
      <c r="E436" s="629"/>
      <c r="F436" s="629"/>
      <c r="G436" s="630"/>
      <c r="H436" s="655" t="s">
        <v>41</v>
      </c>
      <c r="I436" s="655"/>
      <c r="J436" s="237" t="s">
        <v>235</v>
      </c>
      <c r="L436" s="261"/>
    </row>
    <row r="437" spans="1:12" x14ac:dyDescent="0.2">
      <c r="A437" s="195"/>
      <c r="B437" s="703"/>
      <c r="C437" s="704"/>
      <c r="D437" s="704"/>
      <c r="E437" s="704"/>
      <c r="F437" s="704"/>
      <c r="G437" s="705"/>
      <c r="H437" s="616">
        <v>6</v>
      </c>
      <c r="I437" s="617"/>
      <c r="J437" s="123" t="s">
        <v>41</v>
      </c>
      <c r="L437" s="142">
        <v>6</v>
      </c>
    </row>
    <row r="438" spans="1:12" x14ac:dyDescent="0.2">
      <c r="A438" s="195" t="e">
        <v>#REF!</v>
      </c>
      <c r="B438" s="622" t="s">
        <v>236</v>
      </c>
      <c r="C438" s="623"/>
      <c r="D438" s="623"/>
      <c r="E438" s="623"/>
      <c r="F438" s="623"/>
      <c r="G438" s="624"/>
      <c r="H438" s="633">
        <v>6</v>
      </c>
      <c r="I438" s="634"/>
      <c r="J438" s="124"/>
      <c r="L438" s="261"/>
    </row>
    <row r="439" spans="1:12" x14ac:dyDescent="0.2">
      <c r="B439" s="122" t="s">
        <v>142</v>
      </c>
      <c r="C439" s="119">
        <v>92580</v>
      </c>
      <c r="D439" s="625" t="s">
        <v>1348</v>
      </c>
      <c r="E439" s="626"/>
      <c r="F439" s="626"/>
      <c r="G439" s="626"/>
      <c r="H439" s="626"/>
      <c r="I439" s="627"/>
      <c r="J439" s="119" t="s">
        <v>46</v>
      </c>
      <c r="L439" s="261"/>
    </row>
    <row r="440" spans="1:12" x14ac:dyDescent="0.2">
      <c r="B440" s="628" t="s">
        <v>231</v>
      </c>
      <c r="C440" s="629"/>
      <c r="D440" s="629"/>
      <c r="E440" s="629"/>
      <c r="F440" s="629"/>
      <c r="G440" s="630"/>
      <c r="H440" s="679" t="s">
        <v>267</v>
      </c>
      <c r="I440" s="681"/>
      <c r="J440" s="237" t="s">
        <v>235</v>
      </c>
      <c r="L440" s="261"/>
    </row>
    <row r="441" spans="1:12" x14ac:dyDescent="0.2">
      <c r="B441" s="703"/>
      <c r="C441" s="704"/>
      <c r="D441" s="704"/>
      <c r="E441" s="704"/>
      <c r="F441" s="704"/>
      <c r="G441" s="705"/>
      <c r="H441" s="616">
        <v>156.85</v>
      </c>
      <c r="I441" s="617"/>
      <c r="J441" s="123" t="s">
        <v>234</v>
      </c>
      <c r="L441" s="142">
        <v>156.85</v>
      </c>
    </row>
    <row r="442" spans="1:12" x14ac:dyDescent="0.2">
      <c r="A442" s="195" t="s">
        <v>142</v>
      </c>
      <c r="B442" s="622" t="s">
        <v>236</v>
      </c>
      <c r="C442" s="623"/>
      <c r="D442" s="623"/>
      <c r="E442" s="623"/>
      <c r="F442" s="623"/>
      <c r="G442" s="624"/>
      <c r="H442" s="633">
        <v>156.85</v>
      </c>
      <c r="I442" s="634"/>
      <c r="J442" s="124"/>
      <c r="L442" s="261"/>
    </row>
    <row r="443" spans="1:12" x14ac:dyDescent="0.2">
      <c r="B443" s="122" t="s">
        <v>143</v>
      </c>
      <c r="C443" s="119">
        <v>94216</v>
      </c>
      <c r="D443" s="625" t="s">
        <v>1349</v>
      </c>
      <c r="E443" s="626"/>
      <c r="F443" s="626"/>
      <c r="G443" s="626"/>
      <c r="H443" s="626"/>
      <c r="I443" s="627"/>
      <c r="J443" s="119" t="s">
        <v>46</v>
      </c>
      <c r="L443" s="261"/>
    </row>
    <row r="444" spans="1:12" x14ac:dyDescent="0.2">
      <c r="B444" s="628" t="s">
        <v>231</v>
      </c>
      <c r="C444" s="629"/>
      <c r="D444" s="629"/>
      <c r="E444" s="629"/>
      <c r="F444" s="629"/>
      <c r="G444" s="630"/>
      <c r="H444" s="655" t="s">
        <v>267</v>
      </c>
      <c r="I444" s="655"/>
      <c r="J444" s="237" t="s">
        <v>235</v>
      </c>
      <c r="L444" s="261"/>
    </row>
    <row r="445" spans="1:12" x14ac:dyDescent="0.2">
      <c r="B445" s="703" t="s">
        <v>965</v>
      </c>
      <c r="C445" s="704"/>
      <c r="D445" s="704"/>
      <c r="E445" s="704"/>
      <c r="F445" s="704"/>
      <c r="G445" s="705"/>
      <c r="H445" s="616">
        <v>156.85</v>
      </c>
      <c r="I445" s="617"/>
      <c r="J445" s="123" t="s">
        <v>234</v>
      </c>
      <c r="L445" s="142">
        <v>156.85</v>
      </c>
    </row>
    <row r="446" spans="1:12" x14ac:dyDescent="0.2">
      <c r="A446" s="195" t="s">
        <v>143</v>
      </c>
      <c r="B446" s="622" t="s">
        <v>236</v>
      </c>
      <c r="C446" s="623"/>
      <c r="D446" s="623"/>
      <c r="E446" s="623"/>
      <c r="F446" s="623"/>
      <c r="G446" s="624"/>
      <c r="H446" s="633">
        <v>156.85</v>
      </c>
      <c r="I446" s="634"/>
      <c r="J446" s="124"/>
      <c r="L446" s="261"/>
    </row>
    <row r="447" spans="1:12" x14ac:dyDescent="0.2">
      <c r="B447" s="122" t="s">
        <v>300</v>
      </c>
      <c r="C447" s="119">
        <v>1001000135</v>
      </c>
      <c r="D447" s="625" t="s">
        <v>1351</v>
      </c>
      <c r="E447" s="626"/>
      <c r="F447" s="626"/>
      <c r="G447" s="626"/>
      <c r="H447" s="626"/>
      <c r="I447" s="627"/>
      <c r="J447" s="119" t="s">
        <v>1245</v>
      </c>
      <c r="L447" s="261"/>
    </row>
    <row r="448" spans="1:12" x14ac:dyDescent="0.2">
      <c r="B448" s="628" t="s">
        <v>231</v>
      </c>
      <c r="C448" s="629"/>
      <c r="D448" s="629"/>
      <c r="E448" s="629"/>
      <c r="F448" s="629"/>
      <c r="G448" s="630"/>
      <c r="H448" s="655" t="s">
        <v>241</v>
      </c>
      <c r="I448" s="655"/>
      <c r="J448" s="237" t="s">
        <v>235</v>
      </c>
      <c r="L448" s="261"/>
    </row>
    <row r="449" spans="1:12" x14ac:dyDescent="0.2">
      <c r="B449" s="703" t="s">
        <v>966</v>
      </c>
      <c r="C449" s="704"/>
      <c r="D449" s="704"/>
      <c r="E449" s="704"/>
      <c r="F449" s="704"/>
      <c r="G449" s="705"/>
      <c r="H449" s="616">
        <v>9.9</v>
      </c>
      <c r="I449" s="617"/>
      <c r="J449" s="123" t="s">
        <v>241</v>
      </c>
      <c r="L449" s="142">
        <v>9.9</v>
      </c>
    </row>
    <row r="450" spans="1:12" x14ac:dyDescent="0.2">
      <c r="A450" s="195" t="s">
        <v>300</v>
      </c>
      <c r="B450" s="622" t="s">
        <v>236</v>
      </c>
      <c r="C450" s="623"/>
      <c r="D450" s="623"/>
      <c r="E450" s="623"/>
      <c r="F450" s="623"/>
      <c r="G450" s="624"/>
      <c r="H450" s="633">
        <v>9.9</v>
      </c>
      <c r="I450" s="634"/>
      <c r="J450" s="124"/>
      <c r="L450" s="261"/>
    </row>
    <row r="451" spans="1:12" x14ac:dyDescent="0.2">
      <c r="A451" s="195"/>
      <c r="B451" s="122" t="s">
        <v>302</v>
      </c>
      <c r="C451" s="119">
        <v>94213</v>
      </c>
      <c r="D451" s="625" t="s">
        <v>1352</v>
      </c>
      <c r="E451" s="626"/>
      <c r="F451" s="626"/>
      <c r="G451" s="626"/>
      <c r="H451" s="626"/>
      <c r="I451" s="627"/>
      <c r="J451" s="119" t="s">
        <v>46</v>
      </c>
      <c r="L451" s="261"/>
    </row>
    <row r="452" spans="1:12" x14ac:dyDescent="0.2">
      <c r="B452" s="628" t="s">
        <v>231</v>
      </c>
      <c r="C452" s="629"/>
      <c r="D452" s="629"/>
      <c r="E452" s="629"/>
      <c r="F452" s="629"/>
      <c r="G452" s="630"/>
      <c r="H452" s="655" t="s">
        <v>267</v>
      </c>
      <c r="I452" s="655"/>
      <c r="J452" s="237" t="s">
        <v>235</v>
      </c>
      <c r="L452" s="261"/>
    </row>
    <row r="453" spans="1:12" x14ac:dyDescent="0.2">
      <c r="B453" s="703" t="s">
        <v>955</v>
      </c>
      <c r="C453" s="704"/>
      <c r="D453" s="704"/>
      <c r="E453" s="704"/>
      <c r="F453" s="704"/>
      <c r="G453" s="705"/>
      <c r="H453" s="616">
        <v>152</v>
      </c>
      <c r="I453" s="617"/>
      <c r="J453" s="123" t="s">
        <v>241</v>
      </c>
      <c r="L453" s="142">
        <v>152</v>
      </c>
    </row>
    <row r="454" spans="1:12" x14ac:dyDescent="0.2">
      <c r="B454" s="703" t="s">
        <v>956</v>
      </c>
      <c r="C454" s="704"/>
      <c r="D454" s="704"/>
      <c r="E454" s="704"/>
      <c r="F454" s="704"/>
      <c r="G454" s="705"/>
      <c r="H454" s="616">
        <v>304.5</v>
      </c>
      <c r="I454" s="617"/>
      <c r="J454" s="123"/>
      <c r="L454" s="264"/>
    </row>
    <row r="455" spans="1:12" x14ac:dyDescent="0.2">
      <c r="A455" s="195" t="s">
        <v>302</v>
      </c>
      <c r="B455" s="622" t="s">
        <v>236</v>
      </c>
      <c r="C455" s="623"/>
      <c r="D455" s="623"/>
      <c r="E455" s="623"/>
      <c r="F455" s="623"/>
      <c r="G455" s="624"/>
      <c r="H455" s="633">
        <v>456.5</v>
      </c>
      <c r="I455" s="634"/>
      <c r="J455" s="124"/>
      <c r="L455" s="261"/>
    </row>
    <row r="456" spans="1:12" x14ac:dyDescent="0.2">
      <c r="B456" s="122" t="s">
        <v>337</v>
      </c>
      <c r="C456" s="119">
        <v>94231</v>
      </c>
      <c r="D456" s="625" t="s">
        <v>1354</v>
      </c>
      <c r="E456" s="626"/>
      <c r="F456" s="626"/>
      <c r="G456" s="626"/>
      <c r="H456" s="626"/>
      <c r="I456" s="627"/>
      <c r="J456" s="119" t="s">
        <v>1245</v>
      </c>
      <c r="L456" s="261"/>
    </row>
    <row r="457" spans="1:12" x14ac:dyDescent="0.2">
      <c r="B457" s="628" t="s">
        <v>231</v>
      </c>
      <c r="C457" s="629"/>
      <c r="D457" s="629"/>
      <c r="E457" s="629"/>
      <c r="F457" s="629"/>
      <c r="G457" s="630"/>
      <c r="H457" s="655" t="s">
        <v>241</v>
      </c>
      <c r="I457" s="655"/>
      <c r="J457" s="237" t="s">
        <v>235</v>
      </c>
      <c r="L457" s="261"/>
    </row>
    <row r="458" spans="1:12" x14ac:dyDescent="0.2">
      <c r="B458" s="703" t="s">
        <v>967</v>
      </c>
      <c r="C458" s="704"/>
      <c r="D458" s="704"/>
      <c r="E458" s="704"/>
      <c r="F458" s="704"/>
      <c r="G458" s="705"/>
      <c r="H458" s="616">
        <v>60.96</v>
      </c>
      <c r="I458" s="617"/>
      <c r="J458" s="123" t="s">
        <v>241</v>
      </c>
      <c r="L458" s="142">
        <v>60.96</v>
      </c>
    </row>
    <row r="459" spans="1:12" x14ac:dyDescent="0.2">
      <c r="A459" s="195" t="s">
        <v>337</v>
      </c>
      <c r="B459" s="622" t="s">
        <v>236</v>
      </c>
      <c r="C459" s="623"/>
      <c r="D459" s="623"/>
      <c r="E459" s="623"/>
      <c r="F459" s="623"/>
      <c r="G459" s="624"/>
      <c r="H459" s="633">
        <v>60.96</v>
      </c>
      <c r="I459" s="634"/>
      <c r="J459" s="124"/>
      <c r="L459" s="261"/>
    </row>
    <row r="460" spans="1:12" x14ac:dyDescent="0.2">
      <c r="B460" s="122" t="s">
        <v>667</v>
      </c>
      <c r="C460" s="119">
        <v>101979</v>
      </c>
      <c r="D460" s="625" t="s">
        <v>1356</v>
      </c>
      <c r="E460" s="626"/>
      <c r="F460" s="626"/>
      <c r="G460" s="626"/>
      <c r="H460" s="626"/>
      <c r="I460" s="627"/>
      <c r="J460" s="119" t="s">
        <v>1245</v>
      </c>
      <c r="L460" s="261"/>
    </row>
    <row r="461" spans="1:12" x14ac:dyDescent="0.2">
      <c r="B461" s="628" t="s">
        <v>231</v>
      </c>
      <c r="C461" s="629"/>
      <c r="D461" s="629"/>
      <c r="E461" s="629"/>
      <c r="F461" s="629"/>
      <c r="G461" s="630"/>
      <c r="H461" s="655" t="s">
        <v>241</v>
      </c>
      <c r="I461" s="655"/>
      <c r="J461" s="237" t="s">
        <v>235</v>
      </c>
      <c r="L461" s="261"/>
    </row>
    <row r="462" spans="1:12" x14ac:dyDescent="0.2">
      <c r="B462" s="818" t="s">
        <v>968</v>
      </c>
      <c r="C462" s="819"/>
      <c r="D462" s="819"/>
      <c r="E462" s="819"/>
      <c r="F462" s="819"/>
      <c r="G462" s="820"/>
      <c r="H462" s="616">
        <v>222.32</v>
      </c>
      <c r="I462" s="617"/>
      <c r="J462" s="123" t="s">
        <v>241</v>
      </c>
      <c r="L462" s="142">
        <v>222.32</v>
      </c>
    </row>
    <row r="463" spans="1:12" x14ac:dyDescent="0.2">
      <c r="A463" s="195" t="s">
        <v>667</v>
      </c>
      <c r="B463" s="622" t="s">
        <v>236</v>
      </c>
      <c r="C463" s="623"/>
      <c r="D463" s="623"/>
      <c r="E463" s="623"/>
      <c r="F463" s="623"/>
      <c r="G463" s="624"/>
      <c r="H463" s="633">
        <v>222.32</v>
      </c>
      <c r="I463" s="634"/>
      <c r="J463" s="124"/>
      <c r="L463" s="261"/>
    </row>
    <row r="464" spans="1:12" x14ac:dyDescent="0.2">
      <c r="B464" s="122" t="s">
        <v>301</v>
      </c>
      <c r="C464" s="119">
        <v>94228</v>
      </c>
      <c r="D464" s="625" t="s">
        <v>1358</v>
      </c>
      <c r="E464" s="626"/>
      <c r="F464" s="626"/>
      <c r="G464" s="626"/>
      <c r="H464" s="626"/>
      <c r="I464" s="627"/>
      <c r="J464" s="119" t="s">
        <v>1245</v>
      </c>
      <c r="L464" s="261"/>
    </row>
    <row r="465" spans="1:14" x14ac:dyDescent="0.2">
      <c r="B465" s="628" t="s">
        <v>231</v>
      </c>
      <c r="C465" s="629"/>
      <c r="D465" s="629"/>
      <c r="E465" s="629"/>
      <c r="F465" s="629"/>
      <c r="G465" s="630"/>
      <c r="H465" s="655" t="s">
        <v>241</v>
      </c>
      <c r="I465" s="655"/>
      <c r="J465" s="237" t="s">
        <v>235</v>
      </c>
      <c r="L465" s="261"/>
    </row>
    <row r="466" spans="1:14" x14ac:dyDescent="0.2">
      <c r="B466" s="703"/>
      <c r="C466" s="704"/>
      <c r="D466" s="704"/>
      <c r="E466" s="704"/>
      <c r="F466" s="704"/>
      <c r="G466" s="705"/>
      <c r="H466" s="616">
        <v>53.6</v>
      </c>
      <c r="I466" s="617"/>
      <c r="J466" s="123" t="s">
        <v>40</v>
      </c>
      <c r="L466" s="142">
        <v>53.6</v>
      </c>
    </row>
    <row r="467" spans="1:14" x14ac:dyDescent="0.2">
      <c r="A467" s="195" t="s">
        <v>301</v>
      </c>
      <c r="B467" s="622" t="s">
        <v>236</v>
      </c>
      <c r="C467" s="623"/>
      <c r="D467" s="623"/>
      <c r="E467" s="623"/>
      <c r="F467" s="623"/>
      <c r="G467" s="624"/>
      <c r="H467" s="633">
        <v>53.6</v>
      </c>
      <c r="I467" s="634"/>
      <c r="J467" s="124"/>
      <c r="L467" s="261"/>
    </row>
    <row r="468" spans="1:14" x14ac:dyDescent="0.2">
      <c r="B468" s="122" t="s">
        <v>668</v>
      </c>
      <c r="C468" s="119">
        <v>112000</v>
      </c>
      <c r="D468" s="625" t="s">
        <v>1231</v>
      </c>
      <c r="E468" s="626"/>
      <c r="F468" s="626"/>
      <c r="G468" s="626"/>
      <c r="H468" s="626"/>
      <c r="I468" s="627"/>
      <c r="J468" s="119" t="s">
        <v>46</v>
      </c>
      <c r="L468" s="261"/>
    </row>
    <row r="469" spans="1:14" x14ac:dyDescent="0.2">
      <c r="B469" s="628" t="s">
        <v>231</v>
      </c>
      <c r="C469" s="629"/>
      <c r="D469" s="629"/>
      <c r="E469" s="629"/>
      <c r="F469" s="629"/>
      <c r="G469" s="630"/>
      <c r="H469" s="655" t="s">
        <v>234</v>
      </c>
      <c r="I469" s="655"/>
      <c r="J469" s="237" t="s">
        <v>235</v>
      </c>
      <c r="L469" s="261"/>
    </row>
    <row r="470" spans="1:14" x14ac:dyDescent="0.2">
      <c r="B470" s="703" t="s">
        <v>1114</v>
      </c>
      <c r="C470" s="704"/>
      <c r="D470" s="704"/>
      <c r="E470" s="704"/>
      <c r="F470" s="704"/>
      <c r="G470" s="705"/>
      <c r="H470" s="616">
        <v>55.1</v>
      </c>
      <c r="I470" s="617"/>
      <c r="J470" s="123" t="s">
        <v>40</v>
      </c>
      <c r="L470" s="142">
        <v>55.1</v>
      </c>
    </row>
    <row r="471" spans="1:14" x14ac:dyDescent="0.2">
      <c r="A471" s="195" t="s">
        <v>668</v>
      </c>
      <c r="B471" s="622" t="s">
        <v>236</v>
      </c>
      <c r="C471" s="623"/>
      <c r="D471" s="623"/>
      <c r="E471" s="623"/>
      <c r="F471" s="623"/>
      <c r="G471" s="624"/>
      <c r="H471" s="633">
        <v>55.1</v>
      </c>
      <c r="I471" s="634"/>
      <c r="J471" s="124"/>
      <c r="L471" s="261"/>
    </row>
    <row r="472" spans="1:14" x14ac:dyDescent="0.2">
      <c r="B472" s="172" t="s">
        <v>66</v>
      </c>
      <c r="C472" s="130"/>
      <c r="D472" s="173" t="s">
        <v>141</v>
      </c>
      <c r="E472" s="131"/>
      <c r="F472" s="131"/>
      <c r="G472" s="131"/>
      <c r="H472" s="131"/>
      <c r="I472" s="131"/>
      <c r="J472" s="132"/>
      <c r="L472" s="261"/>
    </row>
    <row r="473" spans="1:14" x14ac:dyDescent="0.2">
      <c r="B473" s="133" t="s">
        <v>67</v>
      </c>
      <c r="C473" s="134"/>
      <c r="D473" s="135" t="s">
        <v>145</v>
      </c>
      <c r="E473" s="135"/>
      <c r="F473" s="135"/>
      <c r="G473" s="135"/>
      <c r="H473" s="135"/>
      <c r="I473" s="135"/>
      <c r="J473" s="136"/>
      <c r="L473" s="261"/>
    </row>
    <row r="474" spans="1:14" x14ac:dyDescent="0.2">
      <c r="B474" s="122" t="s">
        <v>148</v>
      </c>
      <c r="C474" s="119">
        <v>1501000100</v>
      </c>
      <c r="D474" s="625" t="s">
        <v>1360</v>
      </c>
      <c r="E474" s="626"/>
      <c r="F474" s="626"/>
      <c r="G474" s="626"/>
      <c r="H474" s="626"/>
      <c r="I474" s="627"/>
      <c r="J474" s="119" t="s">
        <v>46</v>
      </c>
      <c r="L474" s="261"/>
    </row>
    <row r="475" spans="1:14" x14ac:dyDescent="0.2">
      <c r="B475" s="237" t="s">
        <v>231</v>
      </c>
      <c r="C475" s="745"/>
      <c r="D475" s="746"/>
      <c r="E475" s="747"/>
      <c r="F475" s="237" t="s">
        <v>234</v>
      </c>
      <c r="G475" s="237" t="s">
        <v>400</v>
      </c>
      <c r="H475" s="628" t="s">
        <v>234</v>
      </c>
      <c r="I475" s="630"/>
      <c r="J475" s="237" t="s">
        <v>235</v>
      </c>
      <c r="L475" s="261"/>
    </row>
    <row r="476" spans="1:14" x14ac:dyDescent="0.2">
      <c r="B476" s="835" t="s">
        <v>236</v>
      </c>
      <c r="C476" s="835"/>
      <c r="D476" s="835"/>
      <c r="E476" s="835"/>
      <c r="F476" s="120">
        <v>167.78960000000001</v>
      </c>
      <c r="G476" s="120">
        <v>2</v>
      </c>
      <c r="H476" s="641">
        <v>335.57920000000001</v>
      </c>
      <c r="I476" s="642"/>
      <c r="J476" s="121" t="s">
        <v>268</v>
      </c>
      <c r="L476" s="142">
        <v>335.57920000000001</v>
      </c>
    </row>
    <row r="477" spans="1:14" x14ac:dyDescent="0.2">
      <c r="A477" s="195" t="s">
        <v>148</v>
      </c>
      <c r="B477" s="661" t="s">
        <v>236</v>
      </c>
      <c r="C477" s="662"/>
      <c r="D477" s="662"/>
      <c r="E477" s="662"/>
      <c r="F477" s="662"/>
      <c r="G477" s="663"/>
      <c r="H477" s="633">
        <v>335.57920000000001</v>
      </c>
      <c r="I477" s="634"/>
      <c r="J477" s="124"/>
      <c r="L477" s="261"/>
    </row>
    <row r="478" spans="1:14" ht="27" customHeight="1" x14ac:dyDescent="0.2">
      <c r="B478" s="122" t="s">
        <v>149</v>
      </c>
      <c r="C478" s="119">
        <v>87775</v>
      </c>
      <c r="D478" s="625" t="s">
        <v>1361</v>
      </c>
      <c r="E478" s="626"/>
      <c r="F478" s="626"/>
      <c r="G478" s="626"/>
      <c r="H478" s="626"/>
      <c r="I478" s="627"/>
      <c r="J478" s="119" t="s">
        <v>46</v>
      </c>
      <c r="L478" s="261"/>
    </row>
    <row r="479" spans="1:14" x14ac:dyDescent="0.2">
      <c r="B479" s="798" t="s">
        <v>231</v>
      </c>
      <c r="C479" s="798"/>
      <c r="D479" s="265" t="s">
        <v>274</v>
      </c>
      <c r="E479" s="266" t="s">
        <v>307</v>
      </c>
      <c r="F479" s="266" t="s">
        <v>308</v>
      </c>
      <c r="G479" s="267" t="s">
        <v>400</v>
      </c>
      <c r="H479" s="866" t="s">
        <v>234</v>
      </c>
      <c r="I479" s="866"/>
      <c r="J479" s="237" t="s">
        <v>235</v>
      </c>
      <c r="L479" s="261"/>
    </row>
    <row r="480" spans="1:14" ht="12.75" customHeight="1" x14ac:dyDescent="0.2">
      <c r="B480" s="711" t="s">
        <v>330</v>
      </c>
      <c r="C480" s="712"/>
      <c r="D480" s="263">
        <v>35.08</v>
      </c>
      <c r="E480" s="263">
        <v>3.12</v>
      </c>
      <c r="F480" s="263">
        <v>9.34</v>
      </c>
      <c r="G480" s="121">
        <v>1</v>
      </c>
      <c r="H480" s="621">
        <v>100.1096</v>
      </c>
      <c r="I480" s="621"/>
      <c r="J480" s="636" t="s">
        <v>401</v>
      </c>
      <c r="L480" s="261"/>
      <c r="N480" s="125">
        <v>28</v>
      </c>
    </row>
    <row r="481" spans="1:14" x14ac:dyDescent="0.2">
      <c r="B481" s="711" t="s">
        <v>331</v>
      </c>
      <c r="C481" s="712"/>
      <c r="D481" s="263">
        <v>56.4</v>
      </c>
      <c r="E481" s="263">
        <v>1.2</v>
      </c>
      <c r="F481" s="263"/>
      <c r="G481" s="121">
        <v>2</v>
      </c>
      <c r="H481" s="621">
        <v>135.35999999999999</v>
      </c>
      <c r="I481" s="621"/>
      <c r="J481" s="637"/>
      <c r="L481" s="261"/>
      <c r="N481" s="125">
        <v>3.8499999999999996</v>
      </c>
    </row>
    <row r="482" spans="1:14" x14ac:dyDescent="0.2">
      <c r="B482" s="711" t="s">
        <v>1194</v>
      </c>
      <c r="C482" s="712"/>
      <c r="D482" s="263">
        <v>177.17000000000002</v>
      </c>
      <c r="E482" s="263">
        <v>2</v>
      </c>
      <c r="F482" s="263">
        <v>14.76</v>
      </c>
      <c r="G482" s="121">
        <v>2</v>
      </c>
      <c r="H482" s="621">
        <v>693.92000000000007</v>
      </c>
      <c r="I482" s="621"/>
      <c r="J482" s="638"/>
      <c r="L482" s="261"/>
    </row>
    <row r="483" spans="1:14" x14ac:dyDescent="0.2">
      <c r="A483" s="195" t="s">
        <v>149</v>
      </c>
      <c r="B483" s="622" t="s">
        <v>236</v>
      </c>
      <c r="C483" s="623"/>
      <c r="D483" s="623"/>
      <c r="E483" s="623"/>
      <c r="F483" s="623"/>
      <c r="G483" s="624"/>
      <c r="H483" s="799">
        <v>929.38960000000009</v>
      </c>
      <c r="I483" s="800"/>
      <c r="J483" s="124"/>
      <c r="L483" s="142">
        <v>929.38960000000009</v>
      </c>
      <c r="N483" s="125">
        <v>1.89</v>
      </c>
    </row>
    <row r="484" spans="1:14" x14ac:dyDescent="0.2">
      <c r="B484" s="832" t="s">
        <v>167</v>
      </c>
      <c r="C484" s="833"/>
      <c r="D484" s="833"/>
      <c r="E484" s="833"/>
      <c r="F484" s="833"/>
      <c r="G484" s="833"/>
      <c r="H484" s="833"/>
      <c r="I484" s="833"/>
      <c r="J484" s="834"/>
      <c r="L484" s="261"/>
      <c r="N484" s="125">
        <v>33.74</v>
      </c>
    </row>
    <row r="485" spans="1:14" x14ac:dyDescent="0.2">
      <c r="B485" s="628" t="s">
        <v>939</v>
      </c>
      <c r="C485" s="629"/>
      <c r="D485" s="141" t="s">
        <v>214</v>
      </c>
      <c r="E485" s="141" t="s">
        <v>234</v>
      </c>
      <c r="F485" s="141" t="s">
        <v>274</v>
      </c>
      <c r="G485" s="141" t="s">
        <v>486</v>
      </c>
      <c r="H485" s="141" t="s">
        <v>487</v>
      </c>
      <c r="I485" s="141" t="s">
        <v>276</v>
      </c>
      <c r="J485" s="245" t="s">
        <v>235</v>
      </c>
      <c r="L485" s="261"/>
    </row>
    <row r="486" spans="1:14" ht="30.75" customHeight="1" x14ac:dyDescent="0.2">
      <c r="B486" s="586"/>
      <c r="C486" s="587"/>
      <c r="D486" s="144" t="s">
        <v>720</v>
      </c>
      <c r="E486" s="144">
        <v>2.8</v>
      </c>
      <c r="F486" s="144">
        <v>6.8</v>
      </c>
      <c r="G486" s="144">
        <v>19.04</v>
      </c>
      <c r="H486" s="144">
        <v>2.19</v>
      </c>
      <c r="I486" s="145">
        <v>16.850000000000001</v>
      </c>
      <c r="J486" s="636" t="s">
        <v>269</v>
      </c>
      <c r="L486" s="261"/>
    </row>
    <row r="487" spans="1:14" ht="30.75" customHeight="1" x14ac:dyDescent="0.2">
      <c r="B487" s="586"/>
      <c r="C487" s="587"/>
      <c r="D487" s="144" t="s">
        <v>721</v>
      </c>
      <c r="E487" s="144">
        <v>2.8</v>
      </c>
      <c r="F487" s="144">
        <v>6.8</v>
      </c>
      <c r="G487" s="144">
        <v>19.04</v>
      </c>
      <c r="H487" s="144">
        <v>2.19</v>
      </c>
      <c r="I487" s="145">
        <v>16.850000000000001</v>
      </c>
      <c r="J487" s="637"/>
      <c r="L487" s="261"/>
    </row>
    <row r="488" spans="1:14" ht="30.75" customHeight="1" x14ac:dyDescent="0.2">
      <c r="B488" s="586"/>
      <c r="C488" s="587"/>
      <c r="D488" s="144" t="s">
        <v>898</v>
      </c>
      <c r="E488" s="144">
        <v>4</v>
      </c>
      <c r="F488" s="144">
        <v>8</v>
      </c>
      <c r="G488" s="144">
        <v>22.4</v>
      </c>
      <c r="H488" s="144">
        <v>1.89</v>
      </c>
      <c r="I488" s="145">
        <v>20.51</v>
      </c>
      <c r="J488" s="637"/>
      <c r="L488" s="261"/>
    </row>
    <row r="489" spans="1:14" x14ac:dyDescent="0.2">
      <c r="B489" s="628" t="s">
        <v>940</v>
      </c>
      <c r="C489" s="629"/>
      <c r="D489" s="141" t="s">
        <v>214</v>
      </c>
      <c r="E489" s="141" t="s">
        <v>234</v>
      </c>
      <c r="F489" s="141" t="s">
        <v>274</v>
      </c>
      <c r="G489" s="141" t="s">
        <v>486</v>
      </c>
      <c r="H489" s="141" t="s">
        <v>487</v>
      </c>
      <c r="I489" s="141" t="s">
        <v>276</v>
      </c>
      <c r="J489" s="637"/>
      <c r="L489" s="261"/>
    </row>
    <row r="490" spans="1:14" ht="23.25" customHeight="1" x14ac:dyDescent="0.2">
      <c r="B490" s="586"/>
      <c r="C490" s="587"/>
      <c r="D490" s="144" t="s">
        <v>894</v>
      </c>
      <c r="E490" s="144">
        <v>9.6999999999999993</v>
      </c>
      <c r="F490" s="144">
        <v>12.76</v>
      </c>
      <c r="G490" s="144">
        <v>35.72</v>
      </c>
      <c r="H490" s="144">
        <v>3.12</v>
      </c>
      <c r="I490" s="145">
        <v>32.6</v>
      </c>
      <c r="J490" s="637"/>
      <c r="L490" s="261"/>
    </row>
    <row r="491" spans="1:14" ht="23.25" customHeight="1" x14ac:dyDescent="0.2">
      <c r="B491" s="586"/>
      <c r="C491" s="587"/>
      <c r="D491" s="144" t="s">
        <v>895</v>
      </c>
      <c r="E491" s="144">
        <v>9.68</v>
      </c>
      <c r="F491" s="144">
        <v>12.74</v>
      </c>
      <c r="G491" s="144">
        <v>35.67</v>
      </c>
      <c r="H491" s="144">
        <v>3.12</v>
      </c>
      <c r="I491" s="145">
        <v>32.549999999999997</v>
      </c>
      <c r="J491" s="637"/>
      <c r="L491" s="261"/>
    </row>
    <row r="492" spans="1:14" ht="23.25" customHeight="1" x14ac:dyDescent="0.2">
      <c r="B492" s="586"/>
      <c r="C492" s="587"/>
      <c r="D492" s="144" t="s">
        <v>896</v>
      </c>
      <c r="E492" s="144">
        <v>19.61</v>
      </c>
      <c r="F492" s="144">
        <v>18</v>
      </c>
      <c r="G492" s="144">
        <v>50.4</v>
      </c>
      <c r="H492" s="144">
        <v>3.49</v>
      </c>
      <c r="I492" s="145">
        <v>46.91</v>
      </c>
      <c r="J492" s="637"/>
      <c r="L492" s="261"/>
    </row>
    <row r="493" spans="1:14" ht="23.25" customHeight="1" x14ac:dyDescent="0.2">
      <c r="B493" s="586"/>
      <c r="C493" s="587"/>
      <c r="D493" s="144" t="s">
        <v>897</v>
      </c>
      <c r="E493" s="144">
        <v>19.59</v>
      </c>
      <c r="F493" s="144">
        <v>17.989999999999998</v>
      </c>
      <c r="G493" s="144">
        <v>50.37</v>
      </c>
      <c r="H493" s="144">
        <v>3.49</v>
      </c>
      <c r="I493" s="145">
        <v>46.88</v>
      </c>
      <c r="J493" s="637"/>
      <c r="L493" s="261"/>
      <c r="N493" s="298"/>
    </row>
    <row r="494" spans="1:14" x14ac:dyDescent="0.2">
      <c r="A494" s="195"/>
      <c r="B494" s="622" t="s">
        <v>236</v>
      </c>
      <c r="C494" s="623"/>
      <c r="D494" s="623"/>
      <c r="E494" s="623"/>
      <c r="F494" s="623"/>
      <c r="G494" s="623"/>
      <c r="H494" s="624"/>
      <c r="I494" s="143">
        <v>213.14999999999998</v>
      </c>
      <c r="J494" s="124"/>
      <c r="L494" s="142">
        <v>213.14999999999998</v>
      </c>
    </row>
    <row r="495" spans="1:14" x14ac:dyDescent="0.2">
      <c r="B495" s="119" t="s">
        <v>669</v>
      </c>
      <c r="C495" s="119">
        <v>87527</v>
      </c>
      <c r="D495" s="625" t="s">
        <v>1363</v>
      </c>
      <c r="E495" s="626"/>
      <c r="F495" s="626"/>
      <c r="G495" s="626"/>
      <c r="H495" s="626"/>
      <c r="I495" s="627"/>
      <c r="J495" s="119" t="s">
        <v>46</v>
      </c>
      <c r="L495" s="194" t="s">
        <v>1690</v>
      </c>
    </row>
    <row r="496" spans="1:14" x14ac:dyDescent="0.2">
      <c r="B496" s="628" t="s">
        <v>231</v>
      </c>
      <c r="C496" s="629"/>
      <c r="D496" s="629"/>
      <c r="E496" s="629"/>
      <c r="F496" s="629"/>
      <c r="G496" s="630"/>
      <c r="H496" s="655" t="s">
        <v>260</v>
      </c>
      <c r="I496" s="655"/>
      <c r="J496" s="237" t="s">
        <v>235</v>
      </c>
      <c r="L496" s="259"/>
    </row>
    <row r="497" spans="1:14" x14ac:dyDescent="0.2">
      <c r="B497" s="703"/>
      <c r="C497" s="704"/>
      <c r="D497" s="704"/>
      <c r="E497" s="704"/>
      <c r="F497" s="704"/>
      <c r="G497" s="705"/>
      <c r="H497" s="616">
        <v>54.210000000000008</v>
      </c>
      <c r="I497" s="617"/>
      <c r="J497" s="123" t="s">
        <v>234</v>
      </c>
      <c r="L497" s="260"/>
      <c r="N497" s="298"/>
    </row>
    <row r="498" spans="1:14" x14ac:dyDescent="0.2">
      <c r="A498" s="195" t="s">
        <v>669</v>
      </c>
      <c r="B498" s="622" t="s">
        <v>236</v>
      </c>
      <c r="C498" s="623"/>
      <c r="D498" s="623"/>
      <c r="E498" s="623"/>
      <c r="F498" s="623"/>
      <c r="G498" s="624"/>
      <c r="H498" s="633">
        <v>54.210000000000008</v>
      </c>
      <c r="I498" s="634"/>
      <c r="J498" s="124"/>
      <c r="L498" s="142">
        <v>54.210000000000008</v>
      </c>
    </row>
    <row r="499" spans="1:14" x14ac:dyDescent="0.2">
      <c r="B499" s="119" t="s">
        <v>670</v>
      </c>
      <c r="C499" s="119">
        <v>87531</v>
      </c>
      <c r="D499" s="625" t="s">
        <v>1365</v>
      </c>
      <c r="E499" s="626"/>
      <c r="F499" s="626"/>
      <c r="G499" s="626"/>
      <c r="H499" s="626"/>
      <c r="I499" s="627"/>
      <c r="J499" s="119" t="s">
        <v>46</v>
      </c>
      <c r="L499" s="260"/>
    </row>
    <row r="500" spans="1:14" x14ac:dyDescent="0.2">
      <c r="B500" s="628" t="s">
        <v>231</v>
      </c>
      <c r="C500" s="629"/>
      <c r="D500" s="629"/>
      <c r="E500" s="629"/>
      <c r="F500" s="629"/>
      <c r="G500" s="630"/>
      <c r="H500" s="655" t="s">
        <v>260</v>
      </c>
      <c r="I500" s="655"/>
      <c r="J500" s="237" t="s">
        <v>235</v>
      </c>
      <c r="L500" s="260"/>
    </row>
    <row r="501" spans="1:14" x14ac:dyDescent="0.2">
      <c r="B501" s="735"/>
      <c r="C501" s="704"/>
      <c r="D501" s="704"/>
      <c r="E501" s="704"/>
      <c r="F501" s="704"/>
      <c r="G501" s="705"/>
      <c r="H501" s="640">
        <v>65.150000000000006</v>
      </c>
      <c r="I501" s="844"/>
      <c r="J501" s="123" t="s">
        <v>234</v>
      </c>
      <c r="L501" s="260"/>
    </row>
    <row r="502" spans="1:14" x14ac:dyDescent="0.2">
      <c r="A502" s="195" t="s">
        <v>670</v>
      </c>
      <c r="B502" s="622" t="s">
        <v>236</v>
      </c>
      <c r="C502" s="623"/>
      <c r="D502" s="623"/>
      <c r="E502" s="623"/>
      <c r="F502" s="623"/>
      <c r="G502" s="624"/>
      <c r="H502" s="633">
        <v>65.150000000000006</v>
      </c>
      <c r="I502" s="634"/>
      <c r="J502" s="124"/>
      <c r="L502" s="260"/>
    </row>
    <row r="503" spans="1:14" x14ac:dyDescent="0.2">
      <c r="B503" s="119" t="s">
        <v>671</v>
      </c>
      <c r="C503" s="119">
        <v>87535</v>
      </c>
      <c r="D503" s="625" t="s">
        <v>1367</v>
      </c>
      <c r="E503" s="626"/>
      <c r="F503" s="626"/>
      <c r="G503" s="626"/>
      <c r="H503" s="626"/>
      <c r="I503" s="627"/>
      <c r="J503" s="119" t="s">
        <v>46</v>
      </c>
      <c r="L503" s="260"/>
    </row>
    <row r="504" spans="1:14" x14ac:dyDescent="0.2">
      <c r="B504" s="628" t="s">
        <v>231</v>
      </c>
      <c r="C504" s="629"/>
      <c r="D504" s="629"/>
      <c r="E504" s="629"/>
      <c r="F504" s="629"/>
      <c r="G504" s="630"/>
      <c r="H504" s="655" t="s">
        <v>260</v>
      </c>
      <c r="I504" s="655"/>
      <c r="J504" s="237" t="s">
        <v>235</v>
      </c>
      <c r="L504" s="260"/>
    </row>
    <row r="505" spans="1:14" x14ac:dyDescent="0.2">
      <c r="B505" s="703"/>
      <c r="C505" s="704"/>
      <c r="D505" s="704"/>
      <c r="E505" s="704"/>
      <c r="F505" s="704"/>
      <c r="G505" s="705"/>
      <c r="H505" s="616">
        <v>93.789999999999992</v>
      </c>
      <c r="I505" s="617"/>
      <c r="J505" s="123" t="s">
        <v>234</v>
      </c>
      <c r="L505" s="260"/>
      <c r="N505" s="298"/>
    </row>
    <row r="506" spans="1:14" x14ac:dyDescent="0.2">
      <c r="A506" s="195" t="s">
        <v>671</v>
      </c>
      <c r="B506" s="622" t="s">
        <v>236</v>
      </c>
      <c r="C506" s="623"/>
      <c r="D506" s="623"/>
      <c r="E506" s="623"/>
      <c r="F506" s="623"/>
      <c r="G506" s="624"/>
      <c r="H506" s="633">
        <v>93.789999999999992</v>
      </c>
      <c r="I506" s="634"/>
      <c r="J506" s="124"/>
      <c r="L506" s="260"/>
    </row>
    <row r="507" spans="1:14" x14ac:dyDescent="0.2">
      <c r="B507" s="119" t="s">
        <v>672</v>
      </c>
      <c r="C507" s="119">
        <v>87273</v>
      </c>
      <c r="D507" s="625" t="s">
        <v>1369</v>
      </c>
      <c r="E507" s="626"/>
      <c r="F507" s="626"/>
      <c r="G507" s="626"/>
      <c r="H507" s="626"/>
      <c r="I507" s="627"/>
      <c r="J507" s="119" t="s">
        <v>46</v>
      </c>
      <c r="L507" s="261"/>
    </row>
    <row r="508" spans="1:14" x14ac:dyDescent="0.2">
      <c r="B508" s="628" t="s">
        <v>231</v>
      </c>
      <c r="C508" s="629"/>
      <c r="D508" s="629"/>
      <c r="E508" s="629"/>
      <c r="F508" s="629"/>
      <c r="G508" s="630"/>
      <c r="H508" s="655" t="s">
        <v>234</v>
      </c>
      <c r="I508" s="655"/>
      <c r="J508" s="237" t="s">
        <v>235</v>
      </c>
      <c r="L508" s="261"/>
    </row>
    <row r="509" spans="1:14" x14ac:dyDescent="0.2">
      <c r="B509" s="618" t="s">
        <v>270</v>
      </c>
      <c r="C509" s="619"/>
      <c r="D509" s="619"/>
      <c r="E509" s="619"/>
      <c r="F509" s="619"/>
      <c r="G509" s="620"/>
      <c r="H509" s="616">
        <v>213.14999999999998</v>
      </c>
      <c r="I509" s="617"/>
      <c r="J509" s="123" t="s">
        <v>234</v>
      </c>
      <c r="L509" s="261"/>
    </row>
    <row r="510" spans="1:14" x14ac:dyDescent="0.2">
      <c r="A510" s="195" t="s">
        <v>672</v>
      </c>
      <c r="B510" s="622" t="s">
        <v>236</v>
      </c>
      <c r="C510" s="623"/>
      <c r="D510" s="623"/>
      <c r="E510" s="623"/>
      <c r="F510" s="623"/>
      <c r="G510" s="624"/>
      <c r="H510" s="633">
        <v>213.14999999999998</v>
      </c>
      <c r="I510" s="634"/>
      <c r="J510" s="124"/>
      <c r="L510" s="142"/>
    </row>
    <row r="511" spans="1:14" x14ac:dyDescent="0.2">
      <c r="B511" s="119" t="s">
        <v>673</v>
      </c>
      <c r="C511" s="119">
        <v>98561</v>
      </c>
      <c r="D511" s="625" t="s">
        <v>1371</v>
      </c>
      <c r="E511" s="626"/>
      <c r="F511" s="626"/>
      <c r="G511" s="626"/>
      <c r="H511" s="626"/>
      <c r="I511" s="627"/>
      <c r="J511" s="119" t="s">
        <v>46</v>
      </c>
      <c r="L511" s="261"/>
    </row>
    <row r="512" spans="1:14" x14ac:dyDescent="0.2">
      <c r="B512" s="628" t="s">
        <v>231</v>
      </c>
      <c r="C512" s="629"/>
      <c r="D512" s="629"/>
      <c r="E512" s="629"/>
      <c r="F512" s="629"/>
      <c r="G512" s="630"/>
      <c r="H512" s="655" t="s">
        <v>234</v>
      </c>
      <c r="I512" s="655"/>
      <c r="J512" s="237" t="s">
        <v>235</v>
      </c>
      <c r="L512" s="261"/>
    </row>
    <row r="513" spans="1:12" x14ac:dyDescent="0.2">
      <c r="B513" s="618" t="s">
        <v>1691</v>
      </c>
      <c r="C513" s="619"/>
      <c r="D513" s="619"/>
      <c r="E513" s="619"/>
      <c r="F513" s="619"/>
      <c r="G513" s="620"/>
      <c r="H513" s="616">
        <v>159.3015</v>
      </c>
      <c r="I513" s="617"/>
      <c r="J513" s="123" t="s">
        <v>234</v>
      </c>
      <c r="L513" s="261"/>
    </row>
    <row r="514" spans="1:12" x14ac:dyDescent="0.2">
      <c r="A514" s="195" t="s">
        <v>673</v>
      </c>
      <c r="B514" s="622" t="s">
        <v>236</v>
      </c>
      <c r="C514" s="623"/>
      <c r="D514" s="623"/>
      <c r="E514" s="623"/>
      <c r="F514" s="623"/>
      <c r="G514" s="624"/>
      <c r="H514" s="633">
        <v>159.3015</v>
      </c>
      <c r="I514" s="634"/>
      <c r="J514" s="124"/>
      <c r="L514" s="142"/>
    </row>
    <row r="515" spans="1:12" x14ac:dyDescent="0.2">
      <c r="A515" s="195"/>
      <c r="B515" s="171" t="s">
        <v>68</v>
      </c>
      <c r="C515" s="134"/>
      <c r="D515" s="135" t="s">
        <v>146</v>
      </c>
      <c r="E515" s="135"/>
      <c r="F515" s="135"/>
      <c r="G515" s="135"/>
      <c r="H515" s="135"/>
      <c r="I515" s="135"/>
      <c r="J515" s="136"/>
      <c r="L515" s="261"/>
    </row>
    <row r="516" spans="1:12" x14ac:dyDescent="0.2">
      <c r="A516" s="195"/>
      <c r="B516" s="122" t="s">
        <v>986</v>
      </c>
      <c r="C516" s="119">
        <v>96110</v>
      </c>
      <c r="D516" s="625" t="s">
        <v>1373</v>
      </c>
      <c r="E516" s="626"/>
      <c r="F516" s="626"/>
      <c r="G516" s="626"/>
      <c r="H516" s="626"/>
      <c r="I516" s="627"/>
      <c r="J516" s="119" t="s">
        <v>46</v>
      </c>
      <c r="L516" s="261"/>
    </row>
    <row r="517" spans="1:12" x14ac:dyDescent="0.2">
      <c r="A517" s="195"/>
      <c r="B517" s="723" t="s">
        <v>231</v>
      </c>
      <c r="C517" s="724"/>
      <c r="D517" s="724"/>
      <c r="E517" s="736" t="s">
        <v>214</v>
      </c>
      <c r="F517" s="737"/>
      <c r="G517" s="738"/>
      <c r="H517" s="739" t="s">
        <v>234</v>
      </c>
      <c r="I517" s="740"/>
      <c r="J517" s="164" t="s">
        <v>295</v>
      </c>
      <c r="L517" s="261"/>
    </row>
    <row r="518" spans="1:12" x14ac:dyDescent="0.2">
      <c r="A518" s="195"/>
      <c r="B518" s="804"/>
      <c r="C518" s="805"/>
      <c r="D518" s="806"/>
      <c r="E518" s="812" t="s">
        <v>893</v>
      </c>
      <c r="F518" s="812"/>
      <c r="G518" s="813"/>
      <c r="H518" s="656">
        <v>9.4499999999999993</v>
      </c>
      <c r="I518" s="657"/>
      <c r="J518" s="676" t="s">
        <v>310</v>
      </c>
      <c r="L518" s="261"/>
    </row>
    <row r="519" spans="1:12" x14ac:dyDescent="0.2">
      <c r="A519" s="195"/>
      <c r="B519" s="807"/>
      <c r="C519" s="808"/>
      <c r="D519" s="809"/>
      <c r="E519" s="812" t="s">
        <v>894</v>
      </c>
      <c r="F519" s="812"/>
      <c r="G519" s="813"/>
      <c r="H519" s="656">
        <v>9.6999999999999993</v>
      </c>
      <c r="I519" s="657"/>
      <c r="J519" s="677"/>
      <c r="L519" s="261"/>
    </row>
    <row r="520" spans="1:12" x14ac:dyDescent="0.2">
      <c r="A520" s="195"/>
      <c r="B520" s="807"/>
      <c r="C520" s="808"/>
      <c r="D520" s="809"/>
      <c r="E520" s="812" t="s">
        <v>895</v>
      </c>
      <c r="F520" s="812"/>
      <c r="G520" s="813"/>
      <c r="H520" s="656">
        <v>9.68</v>
      </c>
      <c r="I520" s="657"/>
      <c r="J520" s="677"/>
      <c r="L520" s="261"/>
    </row>
    <row r="521" spans="1:12" x14ac:dyDescent="0.2">
      <c r="A521" s="195"/>
      <c r="B521" s="807"/>
      <c r="C521" s="808"/>
      <c r="D521" s="809"/>
      <c r="E521" s="812" t="s">
        <v>896</v>
      </c>
      <c r="F521" s="812"/>
      <c r="G521" s="813"/>
      <c r="H521" s="656">
        <v>19.61</v>
      </c>
      <c r="I521" s="657"/>
      <c r="J521" s="677"/>
      <c r="L521" s="261"/>
    </row>
    <row r="522" spans="1:12" x14ac:dyDescent="0.2">
      <c r="A522" s="195"/>
      <c r="B522" s="807"/>
      <c r="C522" s="808"/>
      <c r="D522" s="809"/>
      <c r="E522" s="812" t="s">
        <v>897</v>
      </c>
      <c r="F522" s="812"/>
      <c r="G522" s="813"/>
      <c r="H522" s="656">
        <v>19.59</v>
      </c>
      <c r="I522" s="657"/>
      <c r="J522" s="677"/>
      <c r="L522" s="261"/>
    </row>
    <row r="523" spans="1:12" x14ac:dyDescent="0.2">
      <c r="A523" s="195"/>
      <c r="B523" s="807"/>
      <c r="C523" s="808"/>
      <c r="D523" s="809"/>
      <c r="E523" s="812" t="s">
        <v>720</v>
      </c>
      <c r="F523" s="812"/>
      <c r="G523" s="813"/>
      <c r="H523" s="656">
        <v>2.8</v>
      </c>
      <c r="I523" s="657"/>
      <c r="J523" s="677"/>
      <c r="L523" s="261"/>
    </row>
    <row r="524" spans="1:12" x14ac:dyDescent="0.2">
      <c r="A524" s="195"/>
      <c r="B524" s="807"/>
      <c r="C524" s="808"/>
      <c r="D524" s="809"/>
      <c r="E524" s="812" t="s">
        <v>721</v>
      </c>
      <c r="F524" s="812"/>
      <c r="G524" s="813"/>
      <c r="H524" s="656">
        <v>2.8</v>
      </c>
      <c r="I524" s="657"/>
      <c r="J524" s="677"/>
      <c r="L524" s="261"/>
    </row>
    <row r="525" spans="1:12" x14ac:dyDescent="0.2">
      <c r="A525" s="195"/>
      <c r="B525" s="807"/>
      <c r="C525" s="808"/>
      <c r="D525" s="809"/>
      <c r="E525" s="812" t="s">
        <v>898</v>
      </c>
      <c r="F525" s="812"/>
      <c r="G525" s="813"/>
      <c r="H525" s="656">
        <v>4</v>
      </c>
      <c r="I525" s="657"/>
      <c r="J525" s="677"/>
      <c r="L525" s="261"/>
    </row>
    <row r="526" spans="1:12" x14ac:dyDescent="0.2">
      <c r="A526" s="195"/>
      <c r="B526" s="857"/>
      <c r="C526" s="858"/>
      <c r="D526" s="859"/>
      <c r="E526" s="812" t="s">
        <v>459</v>
      </c>
      <c r="F526" s="812"/>
      <c r="G526" s="813"/>
      <c r="H526" s="656">
        <v>76.77</v>
      </c>
      <c r="I526" s="657"/>
      <c r="J526" s="678"/>
      <c r="L526" s="261"/>
    </row>
    <row r="527" spans="1:12" x14ac:dyDescent="0.2">
      <c r="A527" s="195" t="s">
        <v>986</v>
      </c>
      <c r="B527" s="814" t="s">
        <v>236</v>
      </c>
      <c r="C527" s="815"/>
      <c r="D527" s="815"/>
      <c r="E527" s="815"/>
      <c r="F527" s="815"/>
      <c r="G527" s="815"/>
      <c r="H527" s="699">
        <v>154.39999999999998</v>
      </c>
      <c r="I527" s="699"/>
      <c r="J527" s="177"/>
      <c r="L527" s="142">
        <v>154.39999999999998</v>
      </c>
    </row>
    <row r="528" spans="1:12" x14ac:dyDescent="0.2">
      <c r="A528" s="195"/>
      <c r="B528" s="122" t="s">
        <v>987</v>
      </c>
      <c r="C528" s="119">
        <v>96123</v>
      </c>
      <c r="D528" s="625" t="s">
        <v>1375</v>
      </c>
      <c r="E528" s="626"/>
      <c r="F528" s="626"/>
      <c r="G528" s="626"/>
      <c r="H528" s="626"/>
      <c r="I528" s="627"/>
      <c r="J528" s="119" t="s">
        <v>1245</v>
      </c>
      <c r="L528" s="264"/>
    </row>
    <row r="529" spans="1:12" x14ac:dyDescent="0.2">
      <c r="A529" s="195"/>
      <c r="B529" s="628" t="s">
        <v>231</v>
      </c>
      <c r="C529" s="629"/>
      <c r="D529" s="629"/>
      <c r="E529" s="629"/>
      <c r="F529" s="629"/>
      <c r="G529" s="630"/>
      <c r="H529" s="709" t="s">
        <v>234</v>
      </c>
      <c r="I529" s="710"/>
      <c r="J529" s="164" t="s">
        <v>295</v>
      </c>
      <c r="L529" s="264"/>
    </row>
    <row r="530" spans="1:12" ht="25.5" x14ac:dyDescent="0.2">
      <c r="A530" s="195"/>
      <c r="B530" s="706" t="s">
        <v>578</v>
      </c>
      <c r="C530" s="707"/>
      <c r="D530" s="707"/>
      <c r="E530" s="707"/>
      <c r="F530" s="707"/>
      <c r="G530" s="708"/>
      <c r="H530" s="656">
        <v>143.1</v>
      </c>
      <c r="I530" s="657"/>
      <c r="J530" s="211" t="s">
        <v>579</v>
      </c>
      <c r="L530" s="264"/>
    </row>
    <row r="531" spans="1:12" x14ac:dyDescent="0.2">
      <c r="A531" s="195" t="s">
        <v>987</v>
      </c>
      <c r="B531" s="814" t="s">
        <v>236</v>
      </c>
      <c r="C531" s="815"/>
      <c r="D531" s="815"/>
      <c r="E531" s="815"/>
      <c r="F531" s="815"/>
      <c r="G531" s="815"/>
      <c r="H531" s="699">
        <v>143.1</v>
      </c>
      <c r="I531" s="699"/>
      <c r="J531" s="177"/>
      <c r="L531" s="264"/>
    </row>
    <row r="532" spans="1:12" x14ac:dyDescent="0.2">
      <c r="B532" s="253" t="s">
        <v>69</v>
      </c>
      <c r="C532" s="254"/>
      <c r="D532" s="255" t="s">
        <v>308</v>
      </c>
      <c r="E532" s="131"/>
      <c r="F532" s="131"/>
      <c r="G532" s="131"/>
      <c r="H532" s="131"/>
      <c r="I532" s="131"/>
      <c r="J532" s="132"/>
      <c r="L532" s="261"/>
    </row>
    <row r="533" spans="1:12" x14ac:dyDescent="0.2">
      <c r="B533" s="171" t="s">
        <v>70</v>
      </c>
      <c r="C533" s="134"/>
      <c r="D533" s="135" t="s">
        <v>147</v>
      </c>
      <c r="E533" s="135"/>
      <c r="F533" s="135"/>
      <c r="G533" s="135"/>
      <c r="H533" s="135"/>
      <c r="I533" s="135"/>
      <c r="J533" s="136"/>
      <c r="L533" s="261"/>
    </row>
    <row r="534" spans="1:12" x14ac:dyDescent="0.2">
      <c r="B534" s="122" t="s">
        <v>183</v>
      </c>
      <c r="C534" s="119">
        <v>94559</v>
      </c>
      <c r="D534" s="625" t="s">
        <v>1377</v>
      </c>
      <c r="E534" s="626"/>
      <c r="F534" s="626"/>
      <c r="G534" s="626"/>
      <c r="H534" s="626"/>
      <c r="I534" s="627"/>
      <c r="J534" s="119" t="s">
        <v>46</v>
      </c>
      <c r="L534" s="261"/>
    </row>
    <row r="535" spans="1:12" x14ac:dyDescent="0.2">
      <c r="B535" s="628" t="s">
        <v>231</v>
      </c>
      <c r="C535" s="629"/>
      <c r="D535" s="629"/>
      <c r="E535" s="629"/>
      <c r="F535" s="629"/>
      <c r="G535" s="630"/>
      <c r="H535" s="655" t="s">
        <v>41</v>
      </c>
      <c r="I535" s="655"/>
      <c r="J535" s="237" t="s">
        <v>235</v>
      </c>
      <c r="L535" s="261"/>
    </row>
    <row r="536" spans="1:12" x14ac:dyDescent="0.2">
      <c r="B536" s="618" t="s">
        <v>294</v>
      </c>
      <c r="C536" s="619"/>
      <c r="D536" s="619"/>
      <c r="E536" s="619"/>
      <c r="F536" s="619"/>
      <c r="G536" s="620"/>
      <c r="H536" s="616">
        <v>3.7</v>
      </c>
      <c r="I536" s="617"/>
      <c r="J536" s="123" t="s">
        <v>41</v>
      </c>
      <c r="L536" s="261"/>
    </row>
    <row r="537" spans="1:12" x14ac:dyDescent="0.2">
      <c r="A537" s="195" t="s">
        <v>183</v>
      </c>
      <c r="B537" s="622" t="s">
        <v>236</v>
      </c>
      <c r="C537" s="623"/>
      <c r="D537" s="623"/>
      <c r="E537" s="623"/>
      <c r="F537" s="623"/>
      <c r="G537" s="624"/>
      <c r="H537" s="633">
        <v>3.7</v>
      </c>
      <c r="I537" s="634"/>
      <c r="J537" s="124"/>
      <c r="L537" s="142">
        <v>3.7</v>
      </c>
    </row>
    <row r="538" spans="1:12" x14ac:dyDescent="0.2">
      <c r="A538" s="195"/>
      <c r="B538" s="122" t="s">
        <v>184</v>
      </c>
      <c r="C538" s="119">
        <v>102166</v>
      </c>
      <c r="D538" s="625" t="s">
        <v>1379</v>
      </c>
      <c r="E538" s="626"/>
      <c r="F538" s="626"/>
      <c r="G538" s="626"/>
      <c r="H538" s="626"/>
      <c r="I538" s="627"/>
      <c r="J538" s="119" t="s">
        <v>46</v>
      </c>
      <c r="L538" s="264"/>
    </row>
    <row r="539" spans="1:12" x14ac:dyDescent="0.2">
      <c r="B539" s="628" t="s">
        <v>231</v>
      </c>
      <c r="C539" s="629"/>
      <c r="D539" s="629"/>
      <c r="E539" s="629"/>
      <c r="F539" s="629"/>
      <c r="G539" s="630"/>
      <c r="H539" s="655" t="s">
        <v>41</v>
      </c>
      <c r="I539" s="655"/>
      <c r="J539" s="237" t="s">
        <v>235</v>
      </c>
      <c r="L539" s="261"/>
    </row>
    <row r="540" spans="1:12" x14ac:dyDescent="0.2">
      <c r="B540" s="618" t="s">
        <v>989</v>
      </c>
      <c r="C540" s="619"/>
      <c r="D540" s="619"/>
      <c r="E540" s="619"/>
      <c r="F540" s="619"/>
      <c r="G540" s="620"/>
      <c r="H540" s="616">
        <v>3.7</v>
      </c>
      <c r="I540" s="617"/>
      <c r="J540" s="123" t="s">
        <v>41</v>
      </c>
      <c r="L540" s="261"/>
    </row>
    <row r="541" spans="1:12" x14ac:dyDescent="0.2">
      <c r="A541" s="195" t="s">
        <v>184</v>
      </c>
      <c r="B541" s="622" t="s">
        <v>236</v>
      </c>
      <c r="C541" s="623"/>
      <c r="D541" s="623"/>
      <c r="E541" s="623"/>
      <c r="F541" s="623"/>
      <c r="G541" s="624"/>
      <c r="H541" s="633">
        <v>3.7</v>
      </c>
      <c r="I541" s="634"/>
      <c r="J541" s="124"/>
      <c r="L541" s="142">
        <v>3.7</v>
      </c>
    </row>
    <row r="542" spans="1:12" x14ac:dyDescent="0.2">
      <c r="B542" s="122" t="s">
        <v>988</v>
      </c>
      <c r="C542" s="119">
        <v>94569</v>
      </c>
      <c r="D542" s="625" t="s">
        <v>1381</v>
      </c>
      <c r="E542" s="626"/>
      <c r="F542" s="626"/>
      <c r="G542" s="626"/>
      <c r="H542" s="626"/>
      <c r="I542" s="627"/>
      <c r="J542" s="119" t="s">
        <v>46</v>
      </c>
      <c r="L542" s="261"/>
    </row>
    <row r="543" spans="1:12" x14ac:dyDescent="0.2">
      <c r="B543" s="628" t="s">
        <v>231</v>
      </c>
      <c r="C543" s="629"/>
      <c r="D543" s="629"/>
      <c r="E543" s="629"/>
      <c r="F543" s="629"/>
      <c r="G543" s="630"/>
      <c r="H543" s="679" t="s">
        <v>234</v>
      </c>
      <c r="I543" s="681"/>
      <c r="J543" s="237" t="s">
        <v>235</v>
      </c>
      <c r="L543" s="261"/>
    </row>
    <row r="544" spans="1:12" x14ac:dyDescent="0.2">
      <c r="A544" s="195" t="s">
        <v>988</v>
      </c>
      <c r="B544" s="618" t="s">
        <v>294</v>
      </c>
      <c r="C544" s="619"/>
      <c r="D544" s="619"/>
      <c r="E544" s="619"/>
      <c r="F544" s="619"/>
      <c r="G544" s="620"/>
      <c r="H544" s="616">
        <v>1.44</v>
      </c>
      <c r="I544" s="617"/>
      <c r="J544" s="123" t="s">
        <v>271</v>
      </c>
      <c r="L544" s="261"/>
    </row>
    <row r="545" spans="1:12" x14ac:dyDescent="0.2">
      <c r="B545" s="622" t="s">
        <v>236</v>
      </c>
      <c r="C545" s="623"/>
      <c r="D545" s="623"/>
      <c r="E545" s="623"/>
      <c r="F545" s="623"/>
      <c r="G545" s="624"/>
      <c r="H545" s="633">
        <v>1.44</v>
      </c>
      <c r="I545" s="634"/>
      <c r="J545" s="124"/>
      <c r="L545" s="142">
        <v>1.44</v>
      </c>
    </row>
    <row r="546" spans="1:12" x14ac:dyDescent="0.2">
      <c r="B546" s="122" t="s">
        <v>991</v>
      </c>
      <c r="C546" s="119" t="s">
        <v>709</v>
      </c>
      <c r="D546" s="625" t="s">
        <v>992</v>
      </c>
      <c r="E546" s="626"/>
      <c r="F546" s="626"/>
      <c r="G546" s="626"/>
      <c r="H546" s="626"/>
      <c r="I546" s="627"/>
      <c r="J546" s="119" t="s">
        <v>122</v>
      </c>
      <c r="L546" s="261"/>
    </row>
    <row r="547" spans="1:12" x14ac:dyDescent="0.2">
      <c r="B547" s="628" t="s">
        <v>231</v>
      </c>
      <c r="C547" s="629"/>
      <c r="D547" s="629"/>
      <c r="E547" s="629"/>
      <c r="F547" s="629"/>
      <c r="G547" s="630"/>
      <c r="H547" s="679" t="s">
        <v>234</v>
      </c>
      <c r="I547" s="681"/>
      <c r="J547" s="237" t="s">
        <v>235</v>
      </c>
      <c r="L547" s="261"/>
    </row>
    <row r="548" spans="1:12" x14ac:dyDescent="0.2">
      <c r="A548" s="195" t="s">
        <v>991</v>
      </c>
      <c r="B548" s="618" t="s">
        <v>294</v>
      </c>
      <c r="C548" s="619"/>
      <c r="D548" s="619"/>
      <c r="E548" s="619"/>
      <c r="F548" s="619"/>
      <c r="G548" s="620"/>
      <c r="H548" s="616">
        <v>2</v>
      </c>
      <c r="I548" s="617"/>
      <c r="J548" s="123" t="s">
        <v>271</v>
      </c>
      <c r="L548" s="261"/>
    </row>
    <row r="549" spans="1:12" x14ac:dyDescent="0.2">
      <c r="B549" s="622" t="s">
        <v>236</v>
      </c>
      <c r="C549" s="623"/>
      <c r="D549" s="623"/>
      <c r="E549" s="623"/>
      <c r="F549" s="623"/>
      <c r="G549" s="624"/>
      <c r="H549" s="633">
        <v>2</v>
      </c>
      <c r="I549" s="634"/>
      <c r="J549" s="124"/>
      <c r="L549" s="142">
        <v>2</v>
      </c>
    </row>
    <row r="550" spans="1:12" x14ac:dyDescent="0.2">
      <c r="B550" s="171" t="s">
        <v>71</v>
      </c>
      <c r="C550" s="134"/>
      <c r="D550" s="135" t="s">
        <v>150</v>
      </c>
      <c r="E550" s="135"/>
      <c r="F550" s="135"/>
      <c r="G550" s="135"/>
      <c r="H550" s="135"/>
      <c r="I550" s="135"/>
      <c r="J550" s="136"/>
      <c r="L550" s="261"/>
    </row>
    <row r="551" spans="1:12" x14ac:dyDescent="0.2">
      <c r="B551" s="122" t="s">
        <v>168</v>
      </c>
      <c r="C551" s="119">
        <v>1101002010</v>
      </c>
      <c r="D551" s="625" t="s">
        <v>1383</v>
      </c>
      <c r="E551" s="626"/>
      <c r="F551" s="626"/>
      <c r="G551" s="626"/>
      <c r="H551" s="626"/>
      <c r="I551" s="627"/>
      <c r="J551" s="119" t="s">
        <v>46</v>
      </c>
      <c r="L551" s="261"/>
    </row>
    <row r="552" spans="1:12" x14ac:dyDescent="0.2">
      <c r="B552" s="628" t="s">
        <v>231</v>
      </c>
      <c r="C552" s="629"/>
      <c r="D552" s="629"/>
      <c r="E552" s="629"/>
      <c r="F552" s="629"/>
      <c r="G552" s="630"/>
      <c r="H552" s="655" t="s">
        <v>41</v>
      </c>
      <c r="I552" s="655"/>
      <c r="J552" s="237" t="s">
        <v>235</v>
      </c>
      <c r="L552" s="261"/>
    </row>
    <row r="553" spans="1:12" x14ac:dyDescent="0.2">
      <c r="B553" s="618" t="s">
        <v>294</v>
      </c>
      <c r="C553" s="619"/>
      <c r="D553" s="619"/>
      <c r="E553" s="619"/>
      <c r="F553" s="619"/>
      <c r="G553" s="620"/>
      <c r="H553" s="616">
        <v>13.65</v>
      </c>
      <c r="I553" s="617"/>
      <c r="J553" s="123" t="s">
        <v>41</v>
      </c>
      <c r="L553" s="261"/>
    </row>
    <row r="554" spans="1:12" x14ac:dyDescent="0.2">
      <c r="A554" s="195" t="s">
        <v>168</v>
      </c>
      <c r="B554" s="622" t="s">
        <v>236</v>
      </c>
      <c r="C554" s="623"/>
      <c r="D554" s="623"/>
      <c r="E554" s="623"/>
      <c r="F554" s="623"/>
      <c r="G554" s="624"/>
      <c r="H554" s="633">
        <v>13.65</v>
      </c>
      <c r="I554" s="634"/>
      <c r="J554" s="124"/>
      <c r="L554" s="261"/>
    </row>
    <row r="555" spans="1:12" x14ac:dyDescent="0.2">
      <c r="B555" s="122" t="s">
        <v>169</v>
      </c>
      <c r="C555" s="119">
        <v>91341</v>
      </c>
      <c r="D555" s="625" t="s">
        <v>1384</v>
      </c>
      <c r="E555" s="626"/>
      <c r="F555" s="626"/>
      <c r="G555" s="626"/>
      <c r="H555" s="626"/>
      <c r="I555" s="627"/>
      <c r="J555" s="119" t="s">
        <v>46</v>
      </c>
      <c r="L555" s="261"/>
    </row>
    <row r="556" spans="1:12" x14ac:dyDescent="0.2">
      <c r="B556" s="628" t="s">
        <v>231</v>
      </c>
      <c r="C556" s="629"/>
      <c r="D556" s="629"/>
      <c r="E556" s="629"/>
      <c r="F556" s="629"/>
      <c r="G556" s="630"/>
      <c r="H556" s="655" t="s">
        <v>41</v>
      </c>
      <c r="I556" s="655"/>
      <c r="J556" s="237" t="s">
        <v>235</v>
      </c>
      <c r="L556" s="261"/>
    </row>
    <row r="557" spans="1:12" x14ac:dyDescent="0.2">
      <c r="B557" s="618" t="s">
        <v>294</v>
      </c>
      <c r="C557" s="619"/>
      <c r="D557" s="619"/>
      <c r="E557" s="619"/>
      <c r="F557" s="619"/>
      <c r="G557" s="620"/>
      <c r="H557" s="616">
        <v>6.74</v>
      </c>
      <c r="I557" s="617"/>
      <c r="J557" s="123" t="s">
        <v>41</v>
      </c>
      <c r="L557" s="261"/>
    </row>
    <row r="558" spans="1:12" x14ac:dyDescent="0.2">
      <c r="A558" s="195" t="s">
        <v>169</v>
      </c>
      <c r="B558" s="622" t="s">
        <v>236</v>
      </c>
      <c r="C558" s="623"/>
      <c r="D558" s="623"/>
      <c r="E558" s="623"/>
      <c r="F558" s="623"/>
      <c r="G558" s="624"/>
      <c r="H558" s="633">
        <v>6.74</v>
      </c>
      <c r="I558" s="634"/>
      <c r="J558" s="124"/>
      <c r="L558" s="261"/>
    </row>
    <row r="559" spans="1:12" x14ac:dyDescent="0.2">
      <c r="B559" s="122" t="s">
        <v>170</v>
      </c>
      <c r="C559" s="119">
        <v>90830</v>
      </c>
      <c r="D559" s="625" t="s">
        <v>1386</v>
      </c>
      <c r="E559" s="626"/>
      <c r="F559" s="626"/>
      <c r="G559" s="626"/>
      <c r="H559" s="626"/>
      <c r="I559" s="627"/>
      <c r="J559" s="119" t="s">
        <v>122</v>
      </c>
      <c r="L559" s="261"/>
    </row>
    <row r="560" spans="1:12" x14ac:dyDescent="0.2">
      <c r="B560" s="628" t="s">
        <v>231</v>
      </c>
      <c r="C560" s="629"/>
      <c r="D560" s="629"/>
      <c r="E560" s="629"/>
      <c r="F560" s="629"/>
      <c r="G560" s="630"/>
      <c r="H560" s="655" t="s">
        <v>234</v>
      </c>
      <c r="I560" s="655"/>
      <c r="J560" s="237" t="s">
        <v>235</v>
      </c>
      <c r="L560" s="261"/>
    </row>
    <row r="561" spans="1:14" x14ac:dyDescent="0.2">
      <c r="B561" s="618" t="s">
        <v>294</v>
      </c>
      <c r="C561" s="619"/>
      <c r="D561" s="619"/>
      <c r="E561" s="619"/>
      <c r="F561" s="619"/>
      <c r="G561" s="620"/>
      <c r="H561" s="616">
        <v>8</v>
      </c>
      <c r="I561" s="617"/>
      <c r="J561" s="123" t="s">
        <v>271</v>
      </c>
      <c r="L561" s="261"/>
      <c r="N561" s="125">
        <v>44.1</v>
      </c>
    </row>
    <row r="562" spans="1:14" x14ac:dyDescent="0.2">
      <c r="A562" s="195" t="s">
        <v>170</v>
      </c>
      <c r="B562" s="622" t="s">
        <v>236</v>
      </c>
      <c r="C562" s="623"/>
      <c r="D562" s="623"/>
      <c r="E562" s="623"/>
      <c r="F562" s="623"/>
      <c r="G562" s="624"/>
      <c r="H562" s="633">
        <v>8</v>
      </c>
      <c r="I562" s="634"/>
      <c r="J562" s="124"/>
      <c r="L562" s="142">
        <v>8</v>
      </c>
    </row>
    <row r="563" spans="1:14" x14ac:dyDescent="0.2">
      <c r="A563" s="195"/>
      <c r="B563" s="122" t="s">
        <v>674</v>
      </c>
      <c r="C563" s="119">
        <v>90831</v>
      </c>
      <c r="D563" s="625" t="s">
        <v>1388</v>
      </c>
      <c r="E563" s="626"/>
      <c r="F563" s="626"/>
      <c r="G563" s="626"/>
      <c r="H563" s="626"/>
      <c r="I563" s="627"/>
      <c r="J563" s="119" t="s">
        <v>122</v>
      </c>
      <c r="L563" s="261"/>
    </row>
    <row r="564" spans="1:14" x14ac:dyDescent="0.2">
      <c r="A564" s="195"/>
      <c r="B564" s="628" t="s">
        <v>231</v>
      </c>
      <c r="C564" s="629"/>
      <c r="D564" s="629"/>
      <c r="E564" s="629"/>
      <c r="F564" s="629"/>
      <c r="G564" s="630"/>
      <c r="H564" s="655" t="s">
        <v>234</v>
      </c>
      <c r="I564" s="655"/>
      <c r="J564" s="237" t="s">
        <v>235</v>
      </c>
      <c r="L564" s="261"/>
    </row>
    <row r="565" spans="1:14" x14ac:dyDescent="0.2">
      <c r="A565" s="195"/>
      <c r="B565" s="618" t="s">
        <v>294</v>
      </c>
      <c r="C565" s="619"/>
      <c r="D565" s="619"/>
      <c r="E565" s="619"/>
      <c r="F565" s="619"/>
      <c r="G565" s="620"/>
      <c r="H565" s="616">
        <v>6</v>
      </c>
      <c r="I565" s="617"/>
      <c r="J565" s="123" t="s">
        <v>271</v>
      </c>
      <c r="L565" s="261"/>
    </row>
    <row r="566" spans="1:14" x14ac:dyDescent="0.2">
      <c r="A566" s="195" t="s">
        <v>674</v>
      </c>
      <c r="B566" s="622" t="s">
        <v>236</v>
      </c>
      <c r="C566" s="623"/>
      <c r="D566" s="623"/>
      <c r="E566" s="623"/>
      <c r="F566" s="623"/>
      <c r="G566" s="624"/>
      <c r="H566" s="633">
        <v>6</v>
      </c>
      <c r="I566" s="634"/>
      <c r="J566" s="124"/>
      <c r="L566" s="142">
        <v>6</v>
      </c>
    </row>
    <row r="567" spans="1:14" x14ac:dyDescent="0.2">
      <c r="A567" s="195"/>
      <c r="B567" s="171" t="s">
        <v>298</v>
      </c>
      <c r="C567" s="134"/>
      <c r="D567" s="135" t="s">
        <v>498</v>
      </c>
      <c r="E567" s="135"/>
      <c r="F567" s="135"/>
      <c r="G567" s="135"/>
      <c r="H567" s="135"/>
      <c r="I567" s="135"/>
      <c r="J567" s="136"/>
      <c r="L567" s="264"/>
    </row>
    <row r="568" spans="1:14" x14ac:dyDescent="0.2">
      <c r="A568" s="195"/>
      <c r="B568" s="122" t="s">
        <v>675</v>
      </c>
      <c r="C568" s="119">
        <v>112618</v>
      </c>
      <c r="D568" s="625" t="s">
        <v>993</v>
      </c>
      <c r="E568" s="626"/>
      <c r="F568" s="626"/>
      <c r="G568" s="626"/>
      <c r="H568" s="626"/>
      <c r="I568" s="627"/>
      <c r="J568" s="119" t="s">
        <v>46</v>
      </c>
      <c r="L568" s="264"/>
    </row>
    <row r="569" spans="1:14" x14ac:dyDescent="0.2">
      <c r="A569" s="195"/>
      <c r="B569" s="628" t="s">
        <v>231</v>
      </c>
      <c r="C569" s="629"/>
      <c r="D569" s="629"/>
      <c r="E569" s="629"/>
      <c r="F569" s="629"/>
      <c r="G569" s="630"/>
      <c r="H569" s="655" t="s">
        <v>41</v>
      </c>
      <c r="I569" s="655"/>
      <c r="J569" s="237" t="s">
        <v>235</v>
      </c>
      <c r="L569" s="264"/>
    </row>
    <row r="570" spans="1:14" x14ac:dyDescent="0.2">
      <c r="A570" s="195"/>
      <c r="B570" s="618" t="s">
        <v>294</v>
      </c>
      <c r="C570" s="619"/>
      <c r="D570" s="619"/>
      <c r="E570" s="619"/>
      <c r="F570" s="619"/>
      <c r="G570" s="620"/>
      <c r="H570" s="616">
        <v>4.2</v>
      </c>
      <c r="I570" s="617"/>
      <c r="J570" s="123" t="s">
        <v>41</v>
      </c>
      <c r="L570" s="264"/>
    </row>
    <row r="571" spans="1:14" x14ac:dyDescent="0.2">
      <c r="A571" s="195" t="s">
        <v>675</v>
      </c>
      <c r="B571" s="622" t="s">
        <v>236</v>
      </c>
      <c r="C571" s="623"/>
      <c r="D571" s="623"/>
      <c r="E571" s="623"/>
      <c r="F571" s="623"/>
      <c r="G571" s="624"/>
      <c r="H571" s="633">
        <v>4.2</v>
      </c>
      <c r="I571" s="634"/>
      <c r="J571" s="124"/>
      <c r="L571" s="264"/>
    </row>
    <row r="572" spans="1:14" x14ac:dyDescent="0.2">
      <c r="A572" s="195"/>
      <c r="B572" s="122" t="s">
        <v>1127</v>
      </c>
      <c r="C572" s="119">
        <v>111418</v>
      </c>
      <c r="D572" s="625" t="s">
        <v>994</v>
      </c>
      <c r="E572" s="626"/>
      <c r="F572" s="626"/>
      <c r="G572" s="626"/>
      <c r="H572" s="626"/>
      <c r="I572" s="627"/>
      <c r="J572" s="119" t="s">
        <v>46</v>
      </c>
      <c r="L572" s="264"/>
    </row>
    <row r="573" spans="1:14" x14ac:dyDescent="0.2">
      <c r="A573" s="195"/>
      <c r="B573" s="628" t="s">
        <v>231</v>
      </c>
      <c r="C573" s="629"/>
      <c r="D573" s="629"/>
      <c r="E573" s="629"/>
      <c r="F573" s="629"/>
      <c r="G573" s="630"/>
      <c r="H573" s="655" t="s">
        <v>41</v>
      </c>
      <c r="I573" s="655"/>
      <c r="J573" s="237" t="s">
        <v>235</v>
      </c>
      <c r="L573" s="264"/>
    </row>
    <row r="574" spans="1:14" x14ac:dyDescent="0.2">
      <c r="A574" s="195"/>
      <c r="B574" s="618" t="s">
        <v>294</v>
      </c>
      <c r="C574" s="619"/>
      <c r="D574" s="619"/>
      <c r="E574" s="619"/>
      <c r="F574" s="619"/>
      <c r="G574" s="620"/>
      <c r="H574" s="616">
        <v>10.56</v>
      </c>
      <c r="I574" s="617"/>
      <c r="J574" s="123" t="s">
        <v>41</v>
      </c>
      <c r="L574" s="264"/>
    </row>
    <row r="575" spans="1:14" x14ac:dyDescent="0.2">
      <c r="A575" s="195" t="s">
        <v>1127</v>
      </c>
      <c r="B575" s="622" t="s">
        <v>236</v>
      </c>
      <c r="C575" s="623"/>
      <c r="D575" s="623"/>
      <c r="E575" s="623"/>
      <c r="F575" s="623"/>
      <c r="G575" s="624"/>
      <c r="H575" s="633">
        <v>10.56</v>
      </c>
      <c r="I575" s="634"/>
      <c r="J575" s="124"/>
      <c r="L575" s="264"/>
      <c r="N575" s="125">
        <v>9.6</v>
      </c>
    </row>
    <row r="576" spans="1:14" x14ac:dyDescent="0.2">
      <c r="A576" s="195"/>
      <c r="B576" s="171" t="s">
        <v>299</v>
      </c>
      <c r="C576" s="134"/>
      <c r="D576" s="135" t="s">
        <v>499</v>
      </c>
      <c r="E576" s="135"/>
      <c r="F576" s="135"/>
      <c r="G576" s="135"/>
      <c r="H576" s="135"/>
      <c r="I576" s="135"/>
      <c r="J576" s="136"/>
      <c r="L576" s="264"/>
    </row>
    <row r="577" spans="1:12" x14ac:dyDescent="0.2">
      <c r="A577" s="195"/>
      <c r="B577" s="122" t="s">
        <v>676</v>
      </c>
      <c r="C577" s="119">
        <v>102364</v>
      </c>
      <c r="D577" s="625" t="s">
        <v>1390</v>
      </c>
      <c r="E577" s="626"/>
      <c r="F577" s="626"/>
      <c r="G577" s="626"/>
      <c r="H577" s="626"/>
      <c r="I577" s="627"/>
      <c r="J577" s="119" t="s">
        <v>46</v>
      </c>
      <c r="L577" s="264"/>
    </row>
    <row r="578" spans="1:12" x14ac:dyDescent="0.2">
      <c r="A578" s="195"/>
      <c r="B578" s="628" t="s">
        <v>231</v>
      </c>
      <c r="C578" s="629"/>
      <c r="D578" s="629"/>
      <c r="E578" s="629"/>
      <c r="F578" s="629"/>
      <c r="G578" s="630"/>
      <c r="H578" s="655" t="s">
        <v>241</v>
      </c>
      <c r="I578" s="655"/>
      <c r="J578" s="237" t="s">
        <v>235</v>
      </c>
      <c r="L578" s="264"/>
    </row>
    <row r="579" spans="1:12" x14ac:dyDescent="0.2">
      <c r="A579" s="195"/>
      <c r="B579" s="618" t="s">
        <v>995</v>
      </c>
      <c r="C579" s="619"/>
      <c r="D579" s="619"/>
      <c r="E579" s="619"/>
      <c r="F579" s="619"/>
      <c r="G579" s="620"/>
      <c r="H579" s="616">
        <v>255.79</v>
      </c>
      <c r="I579" s="617"/>
      <c r="J579" s="123" t="s">
        <v>241</v>
      </c>
      <c r="L579" s="264"/>
    </row>
    <row r="580" spans="1:12" x14ac:dyDescent="0.2">
      <c r="A580" s="195" t="s">
        <v>676</v>
      </c>
      <c r="B580" s="622" t="s">
        <v>236</v>
      </c>
      <c r="C580" s="623"/>
      <c r="D580" s="623"/>
      <c r="E580" s="623"/>
      <c r="F580" s="623"/>
      <c r="G580" s="624"/>
      <c r="H580" s="633">
        <v>255.79</v>
      </c>
      <c r="I580" s="634"/>
      <c r="J580" s="124"/>
      <c r="L580" s="264"/>
    </row>
    <row r="581" spans="1:12" x14ac:dyDescent="0.2">
      <c r="B581" s="172" t="s">
        <v>152</v>
      </c>
      <c r="C581" s="130"/>
      <c r="D581" s="131" t="s">
        <v>139</v>
      </c>
      <c r="E581" s="131"/>
      <c r="F581" s="131"/>
      <c r="G581" s="131"/>
      <c r="H581" s="131"/>
      <c r="I581" s="131"/>
      <c r="J581" s="132"/>
      <c r="L581" s="261"/>
    </row>
    <row r="582" spans="1:12" x14ac:dyDescent="0.2">
      <c r="B582" s="851" t="s">
        <v>297</v>
      </c>
      <c r="C582" s="852"/>
      <c r="D582" s="852"/>
      <c r="E582" s="852"/>
      <c r="F582" s="852"/>
      <c r="G582" s="852"/>
      <c r="H582" s="852"/>
      <c r="I582" s="852"/>
      <c r="J582" s="853"/>
      <c r="L582" s="261"/>
    </row>
    <row r="583" spans="1:12" x14ac:dyDescent="0.2">
      <c r="B583" s="696" t="s">
        <v>1003</v>
      </c>
      <c r="C583" s="697"/>
      <c r="D583" s="697"/>
      <c r="E583" s="697"/>
      <c r="F583" s="697"/>
      <c r="G583" s="697"/>
      <c r="H583" s="697"/>
      <c r="I583" s="697"/>
      <c r="J583" s="698"/>
      <c r="L583" s="261"/>
    </row>
    <row r="584" spans="1:12" x14ac:dyDescent="0.2">
      <c r="B584" s="741" t="s">
        <v>231</v>
      </c>
      <c r="C584" s="741"/>
      <c r="D584" s="741"/>
      <c r="E584" s="801" t="s">
        <v>214</v>
      </c>
      <c r="F584" s="801"/>
      <c r="G584" s="801"/>
      <c r="H584" s="802" t="s">
        <v>234</v>
      </c>
      <c r="I584" s="802"/>
      <c r="J584" s="256"/>
      <c r="L584" s="261"/>
    </row>
    <row r="585" spans="1:12" ht="12.75" customHeight="1" x14ac:dyDescent="0.2">
      <c r="B585" s="804"/>
      <c r="C585" s="805"/>
      <c r="D585" s="806"/>
      <c r="E585" s="688" t="s">
        <v>996</v>
      </c>
      <c r="F585" s="689"/>
      <c r="G585" s="689"/>
      <c r="H585" s="689"/>
      <c r="I585" s="690"/>
      <c r="J585" s="636"/>
      <c r="L585" s="261"/>
    </row>
    <row r="586" spans="1:12" x14ac:dyDescent="0.2">
      <c r="B586" s="807"/>
      <c r="C586" s="808"/>
      <c r="D586" s="809"/>
      <c r="E586" s="685" t="s">
        <v>720</v>
      </c>
      <c r="F586" s="686"/>
      <c r="G586" s="687"/>
      <c r="H586" s="656">
        <v>2.8</v>
      </c>
      <c r="I586" s="657"/>
      <c r="J586" s="637"/>
      <c r="L586" s="261"/>
    </row>
    <row r="587" spans="1:12" x14ac:dyDescent="0.2">
      <c r="B587" s="807"/>
      <c r="C587" s="808"/>
      <c r="D587" s="809"/>
      <c r="E587" s="685" t="s">
        <v>721</v>
      </c>
      <c r="F587" s="686"/>
      <c r="G587" s="687"/>
      <c r="H587" s="656">
        <v>2.8</v>
      </c>
      <c r="I587" s="657"/>
      <c r="J587" s="637"/>
      <c r="L587" s="261"/>
    </row>
    <row r="588" spans="1:12" x14ac:dyDescent="0.2">
      <c r="B588" s="807"/>
      <c r="C588" s="808"/>
      <c r="D588" s="809"/>
      <c r="E588" s="685" t="s">
        <v>898</v>
      </c>
      <c r="F588" s="686"/>
      <c r="G588" s="687"/>
      <c r="H588" s="656">
        <v>4</v>
      </c>
      <c r="I588" s="657"/>
      <c r="J588" s="637"/>
      <c r="L588" s="261"/>
    </row>
    <row r="589" spans="1:12" ht="12.75" customHeight="1" x14ac:dyDescent="0.2">
      <c r="B589" s="807"/>
      <c r="C589" s="808"/>
      <c r="D589" s="809"/>
      <c r="E589" s="688" t="s">
        <v>998</v>
      </c>
      <c r="F589" s="689"/>
      <c r="G589" s="689"/>
      <c r="H589" s="689">
        <v>9.6</v>
      </c>
      <c r="I589" s="690"/>
      <c r="J589" s="637"/>
      <c r="L589" s="261"/>
    </row>
    <row r="590" spans="1:12" x14ac:dyDescent="0.2">
      <c r="B590" s="807"/>
      <c r="C590" s="808"/>
      <c r="D590" s="809"/>
      <c r="E590" s="685" t="s">
        <v>893</v>
      </c>
      <c r="F590" s="686"/>
      <c r="G590" s="687"/>
      <c r="H590" s="656">
        <v>9.4499999999999993</v>
      </c>
      <c r="I590" s="657"/>
      <c r="J590" s="637"/>
      <c r="L590" s="261"/>
    </row>
    <row r="591" spans="1:12" x14ac:dyDescent="0.2">
      <c r="B591" s="807"/>
      <c r="C591" s="808"/>
      <c r="D591" s="809"/>
      <c r="E591" s="685" t="s">
        <v>894</v>
      </c>
      <c r="F591" s="686"/>
      <c r="G591" s="687"/>
      <c r="H591" s="656">
        <v>9.6999999999999993</v>
      </c>
      <c r="I591" s="657"/>
      <c r="J591" s="637"/>
      <c r="L591" s="261"/>
    </row>
    <row r="592" spans="1:12" x14ac:dyDescent="0.2">
      <c r="B592" s="807"/>
      <c r="C592" s="808"/>
      <c r="D592" s="809"/>
      <c r="E592" s="685" t="s">
        <v>895</v>
      </c>
      <c r="F592" s="686"/>
      <c r="G592" s="687"/>
      <c r="H592" s="656">
        <v>9.68</v>
      </c>
      <c r="I592" s="657"/>
      <c r="J592" s="637"/>
      <c r="L592" s="261"/>
    </row>
    <row r="593" spans="1:12" ht="12.75" customHeight="1" x14ac:dyDescent="0.2">
      <c r="B593" s="807"/>
      <c r="C593" s="808"/>
      <c r="D593" s="809"/>
      <c r="E593" s="688" t="s">
        <v>1000</v>
      </c>
      <c r="F593" s="689"/>
      <c r="G593" s="689"/>
      <c r="H593" s="689">
        <v>28.83</v>
      </c>
      <c r="I593" s="690"/>
      <c r="J593" s="637"/>
      <c r="L593" s="261"/>
    </row>
    <row r="594" spans="1:12" x14ac:dyDescent="0.2">
      <c r="B594" s="807"/>
      <c r="C594" s="808"/>
      <c r="D594" s="809"/>
      <c r="E594" s="685" t="s">
        <v>896</v>
      </c>
      <c r="F594" s="686"/>
      <c r="G594" s="687"/>
      <c r="H594" s="656">
        <v>19.61</v>
      </c>
      <c r="I594" s="657"/>
      <c r="J594" s="637"/>
      <c r="L594" s="261"/>
    </row>
    <row r="595" spans="1:12" x14ac:dyDescent="0.2">
      <c r="B595" s="807"/>
      <c r="C595" s="808"/>
      <c r="D595" s="809"/>
      <c r="E595" s="685" t="s">
        <v>897</v>
      </c>
      <c r="F595" s="686"/>
      <c r="G595" s="687"/>
      <c r="H595" s="656">
        <v>19.79</v>
      </c>
      <c r="I595" s="657"/>
      <c r="J595" s="637"/>
      <c r="L595" s="261"/>
    </row>
    <row r="596" spans="1:12" x14ac:dyDescent="0.2">
      <c r="B596" s="807"/>
      <c r="C596" s="808"/>
      <c r="D596" s="809"/>
      <c r="E596" s="685" t="s">
        <v>1002</v>
      </c>
      <c r="F596" s="686"/>
      <c r="G596" s="687"/>
      <c r="H596" s="656">
        <v>73.8</v>
      </c>
      <c r="I596" s="657"/>
      <c r="J596" s="638"/>
      <c r="L596" s="261"/>
    </row>
    <row r="597" spans="1:12" x14ac:dyDescent="0.2">
      <c r="B597" s="803" t="s">
        <v>236</v>
      </c>
      <c r="C597" s="803"/>
      <c r="D597" s="803"/>
      <c r="E597" s="803"/>
      <c r="F597" s="803"/>
      <c r="G597" s="803"/>
      <c r="H597" s="699">
        <v>151.63000000000002</v>
      </c>
      <c r="I597" s="699"/>
      <c r="J597" s="257"/>
      <c r="L597" s="261"/>
    </row>
    <row r="598" spans="1:12" x14ac:dyDescent="0.2">
      <c r="B598" s="696" t="s">
        <v>1004</v>
      </c>
      <c r="C598" s="697"/>
      <c r="D598" s="697"/>
      <c r="E598" s="697"/>
      <c r="F598" s="697"/>
      <c r="G598" s="697"/>
      <c r="H598" s="697"/>
      <c r="I598" s="697"/>
      <c r="J598" s="698"/>
      <c r="L598" s="261"/>
    </row>
    <row r="599" spans="1:12" x14ac:dyDescent="0.2">
      <c r="B599" s="804"/>
      <c r="C599" s="805"/>
      <c r="D599" s="805"/>
      <c r="E599" s="801" t="s">
        <v>915</v>
      </c>
      <c r="F599" s="801"/>
      <c r="G599" s="801"/>
      <c r="H599" s="802" t="s">
        <v>234</v>
      </c>
      <c r="I599" s="802"/>
      <c r="J599" s="177"/>
      <c r="L599" s="261"/>
    </row>
    <row r="600" spans="1:12" x14ac:dyDescent="0.2">
      <c r="B600" s="807"/>
      <c r="C600" s="808"/>
      <c r="D600" s="808"/>
      <c r="E600" s="685" t="s">
        <v>1008</v>
      </c>
      <c r="F600" s="686"/>
      <c r="G600" s="687"/>
      <c r="H600" s="817">
        <v>416.51000000000005</v>
      </c>
      <c r="I600" s="817"/>
      <c r="J600" s="170" t="s">
        <v>234</v>
      </c>
      <c r="L600" s="261"/>
    </row>
    <row r="601" spans="1:12" x14ac:dyDescent="0.2">
      <c r="B601" s="803" t="s">
        <v>236</v>
      </c>
      <c r="C601" s="803"/>
      <c r="D601" s="803"/>
      <c r="E601" s="803"/>
      <c r="F601" s="803"/>
      <c r="G601" s="803"/>
      <c r="H601" s="699">
        <v>416.51000000000005</v>
      </c>
      <c r="I601" s="699"/>
      <c r="J601" s="257"/>
      <c r="L601" s="261"/>
    </row>
    <row r="602" spans="1:12" x14ac:dyDescent="0.2">
      <c r="B602" s="171" t="s">
        <v>154</v>
      </c>
      <c r="C602" s="134"/>
      <c r="D602" s="135" t="s">
        <v>166</v>
      </c>
      <c r="E602" s="135"/>
      <c r="F602" s="135"/>
      <c r="G602" s="135"/>
      <c r="H602" s="135"/>
      <c r="I602" s="135"/>
      <c r="J602" s="136"/>
      <c r="L602" s="261"/>
    </row>
    <row r="603" spans="1:12" x14ac:dyDescent="0.2">
      <c r="B603" s="122" t="s">
        <v>393</v>
      </c>
      <c r="C603" s="119">
        <v>95241</v>
      </c>
      <c r="D603" s="625" t="s">
        <v>1315</v>
      </c>
      <c r="E603" s="626"/>
      <c r="F603" s="626"/>
      <c r="G603" s="626"/>
      <c r="H603" s="626"/>
      <c r="I603" s="627"/>
      <c r="J603" s="119" t="s">
        <v>46</v>
      </c>
      <c r="L603" s="261"/>
    </row>
    <row r="604" spans="1:12" x14ac:dyDescent="0.2">
      <c r="B604" s="695" t="s">
        <v>231</v>
      </c>
      <c r="C604" s="695"/>
      <c r="D604" s="695"/>
      <c r="E604" s="695"/>
      <c r="F604" s="695"/>
      <c r="G604" s="695"/>
      <c r="H604" s="802" t="s">
        <v>234</v>
      </c>
      <c r="I604" s="802"/>
      <c r="J604" s="164" t="s">
        <v>235</v>
      </c>
      <c r="L604" s="261"/>
    </row>
    <row r="605" spans="1:12" x14ac:dyDescent="0.2">
      <c r="B605" s="793" t="s">
        <v>1009</v>
      </c>
      <c r="C605" s="794"/>
      <c r="D605" s="794"/>
      <c r="E605" s="794"/>
      <c r="F605" s="794"/>
      <c r="G605" s="794"/>
      <c r="H605" s="616">
        <v>154.4</v>
      </c>
      <c r="I605" s="617"/>
      <c r="J605" s="163" t="s">
        <v>234</v>
      </c>
      <c r="L605" s="261"/>
    </row>
    <row r="606" spans="1:12" x14ac:dyDescent="0.2">
      <c r="A606" s="195" t="s">
        <v>393</v>
      </c>
      <c r="B606" s="810" t="s">
        <v>236</v>
      </c>
      <c r="C606" s="811"/>
      <c r="D606" s="811"/>
      <c r="E606" s="811"/>
      <c r="F606" s="811"/>
      <c r="G606" s="811"/>
      <c r="H606" s="633">
        <v>154.4</v>
      </c>
      <c r="I606" s="634"/>
      <c r="J606" s="164"/>
      <c r="L606" s="261"/>
    </row>
    <row r="607" spans="1:12" x14ac:dyDescent="0.2">
      <c r="B607" s="122" t="s">
        <v>394</v>
      </c>
      <c r="C607" s="119">
        <v>1701000116</v>
      </c>
      <c r="D607" s="625" t="s">
        <v>1392</v>
      </c>
      <c r="E607" s="626"/>
      <c r="F607" s="626"/>
      <c r="G607" s="626"/>
      <c r="H607" s="626"/>
      <c r="I607" s="627"/>
      <c r="J607" s="119" t="s">
        <v>46</v>
      </c>
      <c r="L607" s="261"/>
    </row>
    <row r="608" spans="1:12" x14ac:dyDescent="0.2">
      <c r="B608" s="795" t="s">
        <v>231</v>
      </c>
      <c r="C608" s="796"/>
      <c r="D608" s="796"/>
      <c r="E608" s="796"/>
      <c r="F608" s="796"/>
      <c r="G608" s="796"/>
      <c r="H608" s="797" t="s">
        <v>234</v>
      </c>
      <c r="I608" s="710"/>
      <c r="J608" s="164" t="s">
        <v>235</v>
      </c>
      <c r="L608" s="261"/>
    </row>
    <row r="609" spans="1:15" x14ac:dyDescent="0.2">
      <c r="B609" s="793" t="s">
        <v>1009</v>
      </c>
      <c r="C609" s="794"/>
      <c r="D609" s="794"/>
      <c r="E609" s="794"/>
      <c r="F609" s="794"/>
      <c r="G609" s="794"/>
      <c r="H609" s="616">
        <v>154.4</v>
      </c>
      <c r="I609" s="617"/>
      <c r="J609" s="163" t="s">
        <v>234</v>
      </c>
      <c r="L609" s="261"/>
    </row>
    <row r="610" spans="1:15" x14ac:dyDescent="0.2">
      <c r="A610" s="195" t="s">
        <v>394</v>
      </c>
      <c r="B610" s="810" t="s">
        <v>236</v>
      </c>
      <c r="C610" s="811"/>
      <c r="D610" s="811"/>
      <c r="E610" s="811"/>
      <c r="F610" s="811"/>
      <c r="G610" s="811"/>
      <c r="H610" s="633">
        <v>154.4</v>
      </c>
      <c r="I610" s="634"/>
      <c r="J610" s="164"/>
      <c r="L610" s="261"/>
    </row>
    <row r="611" spans="1:15" x14ac:dyDescent="0.2">
      <c r="B611" s="171" t="s">
        <v>210</v>
      </c>
      <c r="C611" s="134"/>
      <c r="D611" s="135" t="s">
        <v>338</v>
      </c>
      <c r="E611" s="135"/>
      <c r="F611" s="135"/>
      <c r="G611" s="135"/>
      <c r="H611" s="135"/>
      <c r="I611" s="135"/>
      <c r="J611" s="136"/>
      <c r="L611" s="261"/>
    </row>
    <row r="612" spans="1:15" x14ac:dyDescent="0.2">
      <c r="A612" s="195"/>
      <c r="B612" s="122" t="s">
        <v>395</v>
      </c>
      <c r="C612" s="119">
        <v>87255</v>
      </c>
      <c r="D612" s="625" t="s">
        <v>1393</v>
      </c>
      <c r="E612" s="626"/>
      <c r="F612" s="626"/>
      <c r="G612" s="626"/>
      <c r="H612" s="626"/>
      <c r="I612" s="627"/>
      <c r="J612" s="119" t="s">
        <v>46</v>
      </c>
      <c r="L612" s="261"/>
    </row>
    <row r="613" spans="1:15" x14ac:dyDescent="0.2">
      <c r="A613" s="195"/>
      <c r="B613" s="628" t="s">
        <v>231</v>
      </c>
      <c r="C613" s="629"/>
      <c r="D613" s="629"/>
      <c r="E613" s="629"/>
      <c r="F613" s="629"/>
      <c r="G613" s="630"/>
      <c r="H613" s="655" t="s">
        <v>234</v>
      </c>
      <c r="I613" s="655"/>
      <c r="J613" s="237" t="s">
        <v>235</v>
      </c>
      <c r="L613" s="261"/>
    </row>
    <row r="614" spans="1:15" x14ac:dyDescent="0.2">
      <c r="A614" s="195"/>
      <c r="B614" s="816"/>
      <c r="C614" s="619"/>
      <c r="D614" s="619"/>
      <c r="E614" s="619"/>
      <c r="F614" s="619"/>
      <c r="G614" s="620"/>
      <c r="H614" s="616">
        <v>9.6</v>
      </c>
      <c r="I614" s="617"/>
      <c r="J614" s="123" t="s">
        <v>234</v>
      </c>
      <c r="L614" s="261"/>
    </row>
    <row r="615" spans="1:15" x14ac:dyDescent="0.2">
      <c r="A615" s="195" t="s">
        <v>395</v>
      </c>
      <c r="B615" s="622" t="s">
        <v>236</v>
      </c>
      <c r="C615" s="623"/>
      <c r="D615" s="623"/>
      <c r="E615" s="623"/>
      <c r="F615" s="623"/>
      <c r="G615" s="624"/>
      <c r="H615" s="633">
        <v>9.6</v>
      </c>
      <c r="I615" s="634"/>
      <c r="J615" s="124"/>
      <c r="L615" s="261"/>
    </row>
    <row r="616" spans="1:15" x14ac:dyDescent="0.2">
      <c r="A616" s="195"/>
      <c r="B616" s="122" t="s">
        <v>396</v>
      </c>
      <c r="C616" s="119">
        <v>87256</v>
      </c>
      <c r="D616" s="625" t="s">
        <v>1395</v>
      </c>
      <c r="E616" s="626"/>
      <c r="F616" s="626"/>
      <c r="G616" s="626"/>
      <c r="H616" s="626"/>
      <c r="I616" s="627"/>
      <c r="J616" s="119" t="s">
        <v>46</v>
      </c>
      <c r="L616" s="261"/>
    </row>
    <row r="617" spans="1:15" x14ac:dyDescent="0.2">
      <c r="A617" s="195"/>
      <c r="B617" s="628" t="s">
        <v>231</v>
      </c>
      <c r="C617" s="629"/>
      <c r="D617" s="629"/>
      <c r="E617" s="629"/>
      <c r="F617" s="629"/>
      <c r="G617" s="630"/>
      <c r="H617" s="655" t="s">
        <v>234</v>
      </c>
      <c r="I617" s="655"/>
      <c r="J617" s="237" t="s">
        <v>235</v>
      </c>
      <c r="L617" s="261"/>
    </row>
    <row r="618" spans="1:15" x14ac:dyDescent="0.2">
      <c r="A618" s="195"/>
      <c r="B618" s="816"/>
      <c r="C618" s="619"/>
      <c r="D618" s="619"/>
      <c r="E618" s="619"/>
      <c r="F618" s="619"/>
      <c r="G618" s="620"/>
      <c r="H618" s="640">
        <v>28.83</v>
      </c>
      <c r="I618" s="844"/>
      <c r="J618" s="123" t="s">
        <v>234</v>
      </c>
      <c r="L618" s="261"/>
    </row>
    <row r="619" spans="1:15" x14ac:dyDescent="0.2">
      <c r="A619" s="195" t="s">
        <v>396</v>
      </c>
      <c r="B619" s="622" t="s">
        <v>236</v>
      </c>
      <c r="C619" s="623"/>
      <c r="D619" s="623"/>
      <c r="E619" s="623"/>
      <c r="F619" s="623"/>
      <c r="G619" s="624"/>
      <c r="H619" s="633">
        <v>28.83</v>
      </c>
      <c r="I619" s="634"/>
      <c r="J619" s="124"/>
      <c r="L619" s="261"/>
    </row>
    <row r="620" spans="1:15" x14ac:dyDescent="0.2">
      <c r="B620" s="122" t="s">
        <v>677</v>
      </c>
      <c r="C620" s="119">
        <v>87257</v>
      </c>
      <c r="D620" s="625" t="s">
        <v>1397</v>
      </c>
      <c r="E620" s="626"/>
      <c r="F620" s="626"/>
      <c r="G620" s="626"/>
      <c r="H620" s="626"/>
      <c r="I620" s="627"/>
      <c r="J620" s="119" t="s">
        <v>46</v>
      </c>
      <c r="L620" s="261"/>
      <c r="O620" s="238"/>
    </row>
    <row r="621" spans="1:15" x14ac:dyDescent="0.2">
      <c r="B621" s="628" t="s">
        <v>231</v>
      </c>
      <c r="C621" s="629"/>
      <c r="D621" s="629"/>
      <c r="E621" s="629"/>
      <c r="F621" s="629"/>
      <c r="G621" s="630"/>
      <c r="H621" s="655" t="s">
        <v>234</v>
      </c>
      <c r="I621" s="655"/>
      <c r="J621" s="237" t="s">
        <v>235</v>
      </c>
      <c r="L621" s="261"/>
      <c r="O621" s="238"/>
    </row>
    <row r="622" spans="1:15" x14ac:dyDescent="0.2">
      <c r="B622" s="816"/>
      <c r="C622" s="619"/>
      <c r="D622" s="619"/>
      <c r="E622" s="619"/>
      <c r="F622" s="619"/>
      <c r="G622" s="620"/>
      <c r="H622" s="641">
        <v>113.19999999999999</v>
      </c>
      <c r="I622" s="642"/>
      <c r="J622" s="123" t="s">
        <v>234</v>
      </c>
      <c r="L622" s="261"/>
      <c r="O622" s="238"/>
    </row>
    <row r="623" spans="1:15" x14ac:dyDescent="0.2">
      <c r="A623" s="195" t="s">
        <v>677</v>
      </c>
      <c r="B623" s="622" t="s">
        <v>236</v>
      </c>
      <c r="C623" s="623"/>
      <c r="D623" s="623"/>
      <c r="E623" s="623"/>
      <c r="F623" s="623"/>
      <c r="G623" s="624"/>
      <c r="H623" s="633">
        <v>113.19999999999999</v>
      </c>
      <c r="I623" s="634"/>
      <c r="J623" s="124"/>
      <c r="L623" s="261"/>
      <c r="O623" s="238"/>
    </row>
    <row r="624" spans="1:15" x14ac:dyDescent="0.2">
      <c r="B624" s="122" t="s">
        <v>730</v>
      </c>
      <c r="C624" s="119">
        <v>88650</v>
      </c>
      <c r="D624" s="625" t="s">
        <v>1399</v>
      </c>
      <c r="E624" s="626"/>
      <c r="F624" s="626"/>
      <c r="G624" s="626"/>
      <c r="H624" s="626"/>
      <c r="I624" s="627"/>
      <c r="J624" s="119" t="s">
        <v>1245</v>
      </c>
      <c r="L624" s="261"/>
      <c r="O624" s="238"/>
    </row>
    <row r="625" spans="1:15" x14ac:dyDescent="0.2">
      <c r="B625" s="628" t="s">
        <v>231</v>
      </c>
      <c r="C625" s="629"/>
      <c r="D625" s="629"/>
      <c r="E625" s="691" t="s">
        <v>214</v>
      </c>
      <c r="F625" s="692"/>
      <c r="G625" s="141" t="s">
        <v>274</v>
      </c>
      <c r="H625" s="141" t="s">
        <v>275</v>
      </c>
      <c r="I625" s="141" t="s">
        <v>1006</v>
      </c>
      <c r="J625" s="237" t="s">
        <v>235</v>
      </c>
      <c r="L625" s="261"/>
    </row>
    <row r="626" spans="1:15" ht="65.25" customHeight="1" x14ac:dyDescent="0.2">
      <c r="B626" s="174"/>
      <c r="C626" s="165"/>
      <c r="D626" s="165"/>
      <c r="E626" s="693" t="s">
        <v>893</v>
      </c>
      <c r="F626" s="694"/>
      <c r="G626" s="194">
        <v>15.01</v>
      </c>
      <c r="H626" s="194">
        <v>0.8</v>
      </c>
      <c r="I626" s="142">
        <v>14.21</v>
      </c>
      <c r="J626" s="636" t="s">
        <v>296</v>
      </c>
      <c r="L626" s="261"/>
    </row>
    <row r="627" spans="1:15" ht="65.25" customHeight="1" x14ac:dyDescent="0.2">
      <c r="B627" s="160"/>
      <c r="C627" s="197"/>
      <c r="D627" s="197"/>
      <c r="E627" s="693" t="s">
        <v>1002</v>
      </c>
      <c r="F627" s="694"/>
      <c r="G627" s="194">
        <v>45</v>
      </c>
      <c r="H627" s="194">
        <v>11.6</v>
      </c>
      <c r="I627" s="142">
        <v>33.4</v>
      </c>
      <c r="J627" s="638"/>
      <c r="L627" s="261"/>
    </row>
    <row r="628" spans="1:15" x14ac:dyDescent="0.2">
      <c r="A628" s="195" t="s">
        <v>730</v>
      </c>
      <c r="B628" s="665" t="s">
        <v>236</v>
      </c>
      <c r="C628" s="666"/>
      <c r="D628" s="666"/>
      <c r="E628" s="666"/>
      <c r="F628" s="666"/>
      <c r="G628" s="666"/>
      <c r="H628" s="675"/>
      <c r="I628" s="176">
        <v>47.61</v>
      </c>
      <c r="J628" s="175"/>
      <c r="L628" s="261"/>
    </row>
    <row r="629" spans="1:15" x14ac:dyDescent="0.2">
      <c r="B629" s="122" t="s">
        <v>1129</v>
      </c>
      <c r="C629" s="119">
        <v>94994</v>
      </c>
      <c r="D629" s="625" t="s">
        <v>1401</v>
      </c>
      <c r="E629" s="626"/>
      <c r="F629" s="626"/>
      <c r="G629" s="626"/>
      <c r="H629" s="626"/>
      <c r="I629" s="627"/>
      <c r="J629" s="119" t="s">
        <v>46</v>
      </c>
      <c r="L629" s="261"/>
      <c r="O629" s="238"/>
    </row>
    <row r="630" spans="1:15" x14ac:dyDescent="0.2">
      <c r="B630" s="628" t="s">
        <v>231</v>
      </c>
      <c r="C630" s="629"/>
      <c r="D630" s="629"/>
      <c r="E630" s="629"/>
      <c r="F630" s="629"/>
      <c r="G630" s="630"/>
      <c r="H630" s="655" t="s">
        <v>234</v>
      </c>
      <c r="I630" s="655"/>
      <c r="J630" s="237" t="s">
        <v>235</v>
      </c>
      <c r="L630" s="261"/>
      <c r="O630" s="238"/>
    </row>
    <row r="631" spans="1:15" x14ac:dyDescent="0.2">
      <c r="B631" s="816"/>
      <c r="C631" s="619"/>
      <c r="D631" s="619"/>
      <c r="E631" s="619"/>
      <c r="F631" s="619"/>
      <c r="G631" s="620"/>
      <c r="H631" s="616">
        <v>402.48</v>
      </c>
      <c r="I631" s="617"/>
      <c r="J631" s="123" t="s">
        <v>234</v>
      </c>
      <c r="L631" s="261"/>
      <c r="O631" s="238"/>
    </row>
    <row r="632" spans="1:15" x14ac:dyDescent="0.2">
      <c r="A632" s="195" t="s">
        <v>1129</v>
      </c>
      <c r="B632" s="622" t="s">
        <v>236</v>
      </c>
      <c r="C632" s="623"/>
      <c r="D632" s="623"/>
      <c r="E632" s="623"/>
      <c r="F632" s="623"/>
      <c r="G632" s="624"/>
      <c r="H632" s="633">
        <v>402.48</v>
      </c>
      <c r="I632" s="634"/>
      <c r="J632" s="124"/>
      <c r="L632" s="261"/>
      <c r="O632" s="238"/>
    </row>
    <row r="633" spans="1:15" x14ac:dyDescent="0.2">
      <c r="B633" s="172" t="s">
        <v>156</v>
      </c>
      <c r="C633" s="130"/>
      <c r="D633" s="131" t="s">
        <v>151</v>
      </c>
      <c r="E633" s="131"/>
      <c r="F633" s="131"/>
      <c r="G633" s="131"/>
      <c r="H633" s="131"/>
      <c r="I633" s="131"/>
      <c r="J633" s="132"/>
      <c r="L633" s="261"/>
    </row>
    <row r="634" spans="1:15" x14ac:dyDescent="0.2">
      <c r="B634" s="166"/>
      <c r="C634" s="167"/>
      <c r="D634" s="684" t="s">
        <v>1073</v>
      </c>
      <c r="E634" s="684"/>
      <c r="F634" s="684"/>
      <c r="G634" s="684"/>
      <c r="H634" s="684"/>
      <c r="I634" s="684"/>
      <c r="J634" s="168"/>
      <c r="L634" s="261"/>
    </row>
    <row r="635" spans="1:15" x14ac:dyDescent="0.2">
      <c r="B635" s="172" t="s">
        <v>157</v>
      </c>
      <c r="C635" s="130"/>
      <c r="D635" s="845" t="s">
        <v>153</v>
      </c>
      <c r="E635" s="845"/>
      <c r="F635" s="845"/>
      <c r="G635" s="845"/>
      <c r="H635" s="845"/>
      <c r="I635" s="845"/>
      <c r="J635" s="132"/>
      <c r="L635" s="261"/>
    </row>
    <row r="636" spans="1:15" ht="35.25" customHeight="1" x14ac:dyDescent="0.2">
      <c r="B636" s="122" t="s">
        <v>186</v>
      </c>
      <c r="C636" s="122">
        <v>95470</v>
      </c>
      <c r="D636" s="625" t="s">
        <v>1530</v>
      </c>
      <c r="E636" s="626"/>
      <c r="F636" s="626"/>
      <c r="G636" s="626"/>
      <c r="H636" s="626"/>
      <c r="I636" s="627"/>
      <c r="J636" s="119" t="s">
        <v>122</v>
      </c>
      <c r="L636" s="261"/>
    </row>
    <row r="637" spans="1:15" x14ac:dyDescent="0.2">
      <c r="B637" s="628" t="s">
        <v>231</v>
      </c>
      <c r="C637" s="629"/>
      <c r="D637" s="629"/>
      <c r="E637" s="629"/>
      <c r="F637" s="629"/>
      <c r="G637" s="630"/>
      <c r="H637" s="655" t="s">
        <v>41</v>
      </c>
      <c r="I637" s="655"/>
      <c r="J637" s="237" t="s">
        <v>235</v>
      </c>
      <c r="L637" s="261"/>
    </row>
    <row r="638" spans="1:15" x14ac:dyDescent="0.2">
      <c r="B638" s="618"/>
      <c r="C638" s="619"/>
      <c r="D638" s="619"/>
      <c r="E638" s="619"/>
      <c r="F638" s="619"/>
      <c r="G638" s="620"/>
      <c r="H638" s="616">
        <v>6</v>
      </c>
      <c r="I638" s="617"/>
      <c r="J638" s="123" t="s">
        <v>40</v>
      </c>
      <c r="L638" s="261"/>
    </row>
    <row r="639" spans="1:15" x14ac:dyDescent="0.2">
      <c r="A639" s="195" t="s">
        <v>186</v>
      </c>
      <c r="B639" s="622" t="s">
        <v>236</v>
      </c>
      <c r="C639" s="623"/>
      <c r="D639" s="623"/>
      <c r="E639" s="623"/>
      <c r="F639" s="623"/>
      <c r="G639" s="624"/>
      <c r="H639" s="633">
        <v>6</v>
      </c>
      <c r="I639" s="634"/>
      <c r="J639" s="124"/>
      <c r="L639" s="261"/>
    </row>
    <row r="640" spans="1:15" x14ac:dyDescent="0.2">
      <c r="A640" s="195"/>
      <c r="B640" s="122" t="s">
        <v>187</v>
      </c>
      <c r="C640" s="122">
        <v>100849</v>
      </c>
      <c r="D640" s="625" t="s">
        <v>1532</v>
      </c>
      <c r="E640" s="626"/>
      <c r="F640" s="626"/>
      <c r="G640" s="626"/>
      <c r="H640" s="626"/>
      <c r="I640" s="627"/>
      <c r="J640" s="119" t="s">
        <v>122</v>
      </c>
      <c r="L640" s="261"/>
    </row>
    <row r="641" spans="1:12" x14ac:dyDescent="0.2">
      <c r="B641" s="628" t="s">
        <v>231</v>
      </c>
      <c r="C641" s="629"/>
      <c r="D641" s="629"/>
      <c r="E641" s="629"/>
      <c r="F641" s="629"/>
      <c r="G641" s="630"/>
      <c r="H641" s="655" t="s">
        <v>41</v>
      </c>
      <c r="I641" s="655"/>
      <c r="J641" s="237" t="s">
        <v>235</v>
      </c>
      <c r="L641" s="261"/>
    </row>
    <row r="642" spans="1:12" x14ac:dyDescent="0.2">
      <c r="B642" s="618"/>
      <c r="C642" s="619"/>
      <c r="D642" s="619"/>
      <c r="E642" s="619"/>
      <c r="F642" s="619"/>
      <c r="G642" s="620"/>
      <c r="H642" s="616">
        <v>6</v>
      </c>
      <c r="I642" s="617"/>
      <c r="J642" s="123" t="s">
        <v>40</v>
      </c>
      <c r="L642" s="261"/>
    </row>
    <row r="643" spans="1:12" x14ac:dyDescent="0.2">
      <c r="A643" s="195" t="s">
        <v>187</v>
      </c>
      <c r="B643" s="622" t="s">
        <v>236</v>
      </c>
      <c r="C643" s="623"/>
      <c r="D643" s="623"/>
      <c r="E643" s="623"/>
      <c r="F643" s="623"/>
      <c r="G643" s="624"/>
      <c r="H643" s="633">
        <v>6</v>
      </c>
      <c r="I643" s="634"/>
      <c r="J643" s="124"/>
      <c r="L643" s="261"/>
    </row>
    <row r="644" spans="1:12" x14ac:dyDescent="0.2">
      <c r="A644" s="195"/>
      <c r="B644" s="588"/>
      <c r="C644" s="589"/>
      <c r="D644" s="582"/>
      <c r="E644" s="582"/>
      <c r="F644" s="582"/>
      <c r="G644" s="582"/>
      <c r="H644" s="322"/>
      <c r="I644" s="146"/>
      <c r="J644" s="124"/>
      <c r="L644" s="261"/>
    </row>
    <row r="645" spans="1:12" x14ac:dyDescent="0.2">
      <c r="A645" s="195"/>
      <c r="B645" s="122" t="s">
        <v>188</v>
      </c>
      <c r="C645" s="122">
        <v>99635</v>
      </c>
      <c r="D645" s="625" t="s">
        <v>1534</v>
      </c>
      <c r="E645" s="626"/>
      <c r="F645" s="626"/>
      <c r="G645" s="626"/>
      <c r="H645" s="626"/>
      <c r="I645" s="627"/>
      <c r="J645" s="119" t="s">
        <v>122</v>
      </c>
      <c r="L645" s="261"/>
    </row>
    <row r="646" spans="1:12" x14ac:dyDescent="0.2">
      <c r="A646" s="195"/>
      <c r="B646" s="628" t="s">
        <v>231</v>
      </c>
      <c r="C646" s="629"/>
      <c r="D646" s="629"/>
      <c r="E646" s="629"/>
      <c r="F646" s="629"/>
      <c r="G646" s="630"/>
      <c r="H646" s="655" t="s">
        <v>41</v>
      </c>
      <c r="I646" s="655"/>
      <c r="J646" s="237" t="s">
        <v>235</v>
      </c>
      <c r="L646" s="261"/>
    </row>
    <row r="647" spans="1:12" x14ac:dyDescent="0.2">
      <c r="A647" s="195"/>
      <c r="B647" s="618"/>
      <c r="C647" s="619"/>
      <c r="D647" s="619"/>
      <c r="E647" s="619"/>
      <c r="F647" s="619"/>
      <c r="G647" s="620"/>
      <c r="H647" s="616">
        <v>6</v>
      </c>
      <c r="I647" s="617"/>
      <c r="J647" s="123" t="s">
        <v>40</v>
      </c>
      <c r="L647" s="261"/>
    </row>
    <row r="648" spans="1:12" x14ac:dyDescent="0.2">
      <c r="A648" s="195" t="s">
        <v>188</v>
      </c>
      <c r="B648" s="622" t="s">
        <v>236</v>
      </c>
      <c r="C648" s="623"/>
      <c r="D648" s="623"/>
      <c r="E648" s="623"/>
      <c r="F648" s="623"/>
      <c r="G648" s="624"/>
      <c r="H648" s="633">
        <v>6</v>
      </c>
      <c r="I648" s="634"/>
      <c r="J648" s="124"/>
      <c r="L648" s="261"/>
    </row>
    <row r="649" spans="1:12" x14ac:dyDescent="0.2">
      <c r="A649" s="195"/>
      <c r="B649" s="122" t="s">
        <v>189</v>
      </c>
      <c r="C649" s="122">
        <v>2401001020</v>
      </c>
      <c r="D649" s="625" t="s">
        <v>1536</v>
      </c>
      <c r="E649" s="626"/>
      <c r="F649" s="626"/>
      <c r="G649" s="626"/>
      <c r="H649" s="626"/>
      <c r="I649" s="627"/>
      <c r="J649" s="119" t="s">
        <v>122</v>
      </c>
      <c r="L649" s="261"/>
    </row>
    <row r="650" spans="1:12" x14ac:dyDescent="0.2">
      <c r="A650" s="195"/>
      <c r="B650" s="628" t="s">
        <v>231</v>
      </c>
      <c r="C650" s="629"/>
      <c r="D650" s="629"/>
      <c r="E650" s="629"/>
      <c r="F650" s="629"/>
      <c r="G650" s="630"/>
      <c r="H650" s="655" t="s">
        <v>41</v>
      </c>
      <c r="I650" s="655"/>
      <c r="J650" s="237" t="s">
        <v>235</v>
      </c>
      <c r="L650" s="261"/>
    </row>
    <row r="651" spans="1:12" x14ac:dyDescent="0.2">
      <c r="A651" s="195"/>
      <c r="B651" s="618" t="s">
        <v>898</v>
      </c>
      <c r="C651" s="619"/>
      <c r="D651" s="619"/>
      <c r="E651" s="619"/>
      <c r="F651" s="619"/>
      <c r="G651" s="620"/>
      <c r="H651" s="616">
        <v>1</v>
      </c>
      <c r="I651" s="617"/>
      <c r="J651" s="123" t="s">
        <v>40</v>
      </c>
      <c r="L651" s="261"/>
    </row>
    <row r="652" spans="1:12" x14ac:dyDescent="0.2">
      <c r="A652" s="195" t="s">
        <v>189</v>
      </c>
      <c r="B652" s="622" t="s">
        <v>236</v>
      </c>
      <c r="C652" s="623"/>
      <c r="D652" s="623"/>
      <c r="E652" s="623"/>
      <c r="F652" s="623"/>
      <c r="G652" s="624"/>
      <c r="H652" s="633">
        <v>1</v>
      </c>
      <c r="I652" s="634"/>
      <c r="J652" s="124"/>
      <c r="L652" s="261"/>
    </row>
    <row r="653" spans="1:12" x14ac:dyDescent="0.2">
      <c r="B653" s="122" t="s">
        <v>190</v>
      </c>
      <c r="C653" s="122">
        <v>86937</v>
      </c>
      <c r="D653" s="625" t="s">
        <v>1537</v>
      </c>
      <c r="E653" s="626"/>
      <c r="F653" s="626"/>
      <c r="G653" s="626"/>
      <c r="H653" s="626"/>
      <c r="I653" s="627"/>
      <c r="J653" s="119" t="s">
        <v>122</v>
      </c>
      <c r="L653" s="261"/>
    </row>
    <row r="654" spans="1:12" x14ac:dyDescent="0.2">
      <c r="B654" s="628" t="s">
        <v>231</v>
      </c>
      <c r="C654" s="629"/>
      <c r="D654" s="629"/>
      <c r="E654" s="629"/>
      <c r="F654" s="629"/>
      <c r="G654" s="630"/>
      <c r="H654" s="655" t="s">
        <v>41</v>
      </c>
      <c r="I654" s="655"/>
      <c r="J654" s="237" t="s">
        <v>235</v>
      </c>
      <c r="L654" s="261"/>
    </row>
    <row r="655" spans="1:12" x14ac:dyDescent="0.2">
      <c r="B655" s="618" t="s">
        <v>1075</v>
      </c>
      <c r="C655" s="619"/>
      <c r="D655" s="619"/>
      <c r="E655" s="619"/>
      <c r="F655" s="619"/>
      <c r="G655" s="620"/>
      <c r="H655" s="616">
        <v>8</v>
      </c>
      <c r="I655" s="617"/>
      <c r="J655" s="123" t="s">
        <v>40</v>
      </c>
      <c r="L655" s="261"/>
    </row>
    <row r="656" spans="1:12" x14ac:dyDescent="0.2">
      <c r="A656" s="195" t="s">
        <v>190</v>
      </c>
      <c r="B656" s="622" t="s">
        <v>236</v>
      </c>
      <c r="C656" s="623"/>
      <c r="D656" s="623"/>
      <c r="E656" s="623"/>
      <c r="F656" s="623"/>
      <c r="G656" s="624"/>
      <c r="H656" s="633">
        <v>8</v>
      </c>
      <c r="I656" s="634"/>
      <c r="J656" s="124"/>
      <c r="L656" s="261"/>
    </row>
    <row r="657" spans="1:12" x14ac:dyDescent="0.2">
      <c r="B657" s="122" t="s">
        <v>402</v>
      </c>
      <c r="C657" s="122">
        <v>1301002030</v>
      </c>
      <c r="D657" s="625" t="s">
        <v>1539</v>
      </c>
      <c r="E657" s="626"/>
      <c r="F657" s="626"/>
      <c r="G657" s="626"/>
      <c r="H657" s="626"/>
      <c r="I657" s="627"/>
      <c r="J657" s="119" t="s">
        <v>122</v>
      </c>
      <c r="L657" s="261"/>
    </row>
    <row r="658" spans="1:12" x14ac:dyDescent="0.2">
      <c r="B658" s="628" t="s">
        <v>231</v>
      </c>
      <c r="C658" s="629"/>
      <c r="D658" s="629"/>
      <c r="E658" s="629"/>
      <c r="F658" s="629"/>
      <c r="G658" s="630"/>
      <c r="H658" s="655" t="s">
        <v>41</v>
      </c>
      <c r="I658" s="655"/>
      <c r="J658" s="237" t="s">
        <v>235</v>
      </c>
      <c r="L658" s="261"/>
    </row>
    <row r="659" spans="1:12" x14ac:dyDescent="0.2">
      <c r="B659" s="703"/>
      <c r="C659" s="704"/>
      <c r="D659" s="704"/>
      <c r="E659" s="704"/>
      <c r="F659" s="704"/>
      <c r="G659" s="705"/>
      <c r="H659" s="616">
        <v>7</v>
      </c>
      <c r="I659" s="617"/>
      <c r="J659" s="123" t="s">
        <v>40</v>
      </c>
      <c r="L659" s="261"/>
    </row>
    <row r="660" spans="1:12" x14ac:dyDescent="0.2">
      <c r="A660" s="195" t="s">
        <v>402</v>
      </c>
      <c r="B660" s="622" t="s">
        <v>236</v>
      </c>
      <c r="C660" s="623"/>
      <c r="D660" s="623"/>
      <c r="E660" s="623"/>
      <c r="F660" s="623"/>
      <c r="G660" s="624"/>
      <c r="H660" s="633">
        <v>7</v>
      </c>
      <c r="I660" s="634"/>
      <c r="J660" s="124"/>
      <c r="L660" s="261"/>
    </row>
    <row r="661" spans="1:12" x14ac:dyDescent="0.2">
      <c r="B661" s="122" t="s">
        <v>418</v>
      </c>
      <c r="C661" s="122">
        <v>95547</v>
      </c>
      <c r="D661" s="625" t="s">
        <v>1540</v>
      </c>
      <c r="E661" s="626"/>
      <c r="F661" s="626"/>
      <c r="G661" s="626"/>
      <c r="H661" s="626"/>
      <c r="I661" s="627"/>
      <c r="J661" s="119" t="s">
        <v>122</v>
      </c>
      <c r="L661" s="261"/>
    </row>
    <row r="662" spans="1:12" x14ac:dyDescent="0.2">
      <c r="B662" s="628" t="s">
        <v>231</v>
      </c>
      <c r="C662" s="629"/>
      <c r="D662" s="629"/>
      <c r="E662" s="629"/>
      <c r="F662" s="629"/>
      <c r="G662" s="630"/>
      <c r="H662" s="655" t="s">
        <v>41</v>
      </c>
      <c r="I662" s="655"/>
      <c r="J662" s="237" t="s">
        <v>235</v>
      </c>
      <c r="L662" s="261"/>
    </row>
    <row r="663" spans="1:12" x14ac:dyDescent="0.2">
      <c r="B663" s="618"/>
      <c r="C663" s="619"/>
      <c r="D663" s="619"/>
      <c r="E663" s="619"/>
      <c r="F663" s="619"/>
      <c r="G663" s="620"/>
      <c r="H663" s="616">
        <v>6</v>
      </c>
      <c r="I663" s="617"/>
      <c r="J663" s="123" t="s">
        <v>40</v>
      </c>
      <c r="L663" s="261"/>
    </row>
    <row r="664" spans="1:12" x14ac:dyDescent="0.2">
      <c r="A664" s="195" t="s">
        <v>418</v>
      </c>
      <c r="B664" s="622" t="s">
        <v>236</v>
      </c>
      <c r="C664" s="623"/>
      <c r="D664" s="623"/>
      <c r="E664" s="623"/>
      <c r="F664" s="623"/>
      <c r="G664" s="624"/>
      <c r="H664" s="633">
        <v>6</v>
      </c>
      <c r="I664" s="634"/>
      <c r="J664" s="124"/>
      <c r="L664" s="261"/>
    </row>
    <row r="665" spans="1:12" x14ac:dyDescent="0.2">
      <c r="B665" s="122" t="s">
        <v>419</v>
      </c>
      <c r="C665" s="122">
        <v>1301004064</v>
      </c>
      <c r="D665" s="625" t="s">
        <v>1542</v>
      </c>
      <c r="E665" s="626"/>
      <c r="F665" s="626"/>
      <c r="G665" s="626"/>
      <c r="H665" s="626"/>
      <c r="I665" s="627"/>
      <c r="J665" s="119" t="s">
        <v>122</v>
      </c>
      <c r="L665" s="261"/>
    </row>
    <row r="666" spans="1:12" x14ac:dyDescent="0.2">
      <c r="B666" s="628" t="s">
        <v>231</v>
      </c>
      <c r="C666" s="629"/>
      <c r="D666" s="629"/>
      <c r="E666" s="629"/>
      <c r="F666" s="629"/>
      <c r="G666" s="630"/>
      <c r="H666" s="655" t="s">
        <v>41</v>
      </c>
      <c r="I666" s="655"/>
      <c r="J666" s="237" t="s">
        <v>235</v>
      </c>
      <c r="L666" s="261"/>
    </row>
    <row r="667" spans="1:12" x14ac:dyDescent="0.2">
      <c r="B667" s="703"/>
      <c r="C667" s="704"/>
      <c r="D667" s="704"/>
      <c r="E667" s="704"/>
      <c r="F667" s="704"/>
      <c r="G667" s="705"/>
      <c r="H667" s="616">
        <v>4</v>
      </c>
      <c r="I667" s="617"/>
      <c r="J667" s="123" t="s">
        <v>40</v>
      </c>
      <c r="L667" s="261"/>
    </row>
    <row r="668" spans="1:12" x14ac:dyDescent="0.2">
      <c r="A668" s="195" t="s">
        <v>419</v>
      </c>
      <c r="B668" s="622" t="s">
        <v>236</v>
      </c>
      <c r="C668" s="623"/>
      <c r="D668" s="623"/>
      <c r="E668" s="623"/>
      <c r="F668" s="623"/>
      <c r="G668" s="624"/>
      <c r="H668" s="633">
        <v>4</v>
      </c>
      <c r="I668" s="634"/>
      <c r="J668" s="124"/>
      <c r="L668" s="261"/>
    </row>
    <row r="669" spans="1:12" x14ac:dyDescent="0.2">
      <c r="B669" s="122" t="s">
        <v>1139</v>
      </c>
      <c r="C669" s="122">
        <v>1301004052</v>
      </c>
      <c r="D669" s="625" t="s">
        <v>1543</v>
      </c>
      <c r="E669" s="626"/>
      <c r="F669" s="626"/>
      <c r="G669" s="626"/>
      <c r="H669" s="626"/>
      <c r="I669" s="627"/>
      <c r="J669" s="119" t="s">
        <v>207</v>
      </c>
      <c r="L669" s="261"/>
    </row>
    <row r="670" spans="1:12" x14ac:dyDescent="0.2">
      <c r="B670" s="628" t="s">
        <v>231</v>
      </c>
      <c r="C670" s="629"/>
      <c r="D670" s="629"/>
      <c r="E670" s="629"/>
      <c r="F670" s="629"/>
      <c r="G670" s="630"/>
      <c r="H670" s="655" t="s">
        <v>41</v>
      </c>
      <c r="I670" s="655"/>
      <c r="J670" s="237" t="s">
        <v>235</v>
      </c>
      <c r="L670" s="261"/>
    </row>
    <row r="671" spans="1:12" x14ac:dyDescent="0.2">
      <c r="B671" s="703" t="s">
        <v>1074</v>
      </c>
      <c r="C671" s="704"/>
      <c r="D671" s="704"/>
      <c r="E671" s="704"/>
      <c r="F671" s="704"/>
      <c r="G671" s="705"/>
      <c r="H671" s="616">
        <v>2</v>
      </c>
      <c r="I671" s="617"/>
      <c r="J671" s="123" t="s">
        <v>40</v>
      </c>
      <c r="L671" s="261"/>
    </row>
    <row r="672" spans="1:12" x14ac:dyDescent="0.2">
      <c r="A672" s="195" t="s">
        <v>1139</v>
      </c>
      <c r="B672" s="622" t="s">
        <v>236</v>
      </c>
      <c r="C672" s="623"/>
      <c r="D672" s="623"/>
      <c r="E672" s="623"/>
      <c r="F672" s="623"/>
      <c r="G672" s="624"/>
      <c r="H672" s="633">
        <v>2</v>
      </c>
      <c r="I672" s="634"/>
      <c r="J672" s="124"/>
      <c r="L672" s="261"/>
    </row>
    <row r="673" spans="1:12" x14ac:dyDescent="0.2">
      <c r="B673" s="122" t="s">
        <v>495</v>
      </c>
      <c r="C673" s="122">
        <v>1301003066</v>
      </c>
      <c r="D673" s="625" t="s">
        <v>1544</v>
      </c>
      <c r="E673" s="626"/>
      <c r="F673" s="626"/>
      <c r="G673" s="626"/>
      <c r="H673" s="626"/>
      <c r="I673" s="627"/>
      <c r="J673" s="119" t="s">
        <v>122</v>
      </c>
      <c r="L673" s="261"/>
    </row>
    <row r="674" spans="1:12" x14ac:dyDescent="0.2">
      <c r="B674" s="628" t="s">
        <v>231</v>
      </c>
      <c r="C674" s="629"/>
      <c r="D674" s="629"/>
      <c r="E674" s="629"/>
      <c r="F674" s="629"/>
      <c r="G674" s="630"/>
      <c r="H674" s="655" t="s">
        <v>41</v>
      </c>
      <c r="I674" s="655"/>
      <c r="J674" s="237" t="s">
        <v>235</v>
      </c>
      <c r="L674" s="261"/>
    </row>
    <row r="675" spans="1:12" x14ac:dyDescent="0.2">
      <c r="B675" s="618" t="s">
        <v>1075</v>
      </c>
      <c r="C675" s="619"/>
      <c r="D675" s="619"/>
      <c r="E675" s="619"/>
      <c r="F675" s="619"/>
      <c r="G675" s="620"/>
      <c r="H675" s="616">
        <v>8</v>
      </c>
      <c r="I675" s="617"/>
      <c r="J675" s="123" t="s">
        <v>40</v>
      </c>
      <c r="L675" s="261"/>
    </row>
    <row r="676" spans="1:12" x14ac:dyDescent="0.2">
      <c r="A676" s="195" t="s">
        <v>495</v>
      </c>
      <c r="B676" s="622" t="s">
        <v>236</v>
      </c>
      <c r="C676" s="623"/>
      <c r="D676" s="623"/>
      <c r="E676" s="623"/>
      <c r="F676" s="623"/>
      <c r="G676" s="624"/>
      <c r="H676" s="633">
        <v>8</v>
      </c>
      <c r="I676" s="634"/>
      <c r="J676" s="124"/>
      <c r="L676" s="261"/>
    </row>
    <row r="677" spans="1:12" x14ac:dyDescent="0.2">
      <c r="A677" s="195"/>
      <c r="B677" s="122" t="s">
        <v>322</v>
      </c>
      <c r="C677" s="122">
        <v>86910</v>
      </c>
      <c r="D677" s="625" t="s">
        <v>1545</v>
      </c>
      <c r="E677" s="626"/>
      <c r="F677" s="626"/>
      <c r="G677" s="626"/>
      <c r="H677" s="626"/>
      <c r="I677" s="627"/>
      <c r="J677" s="119" t="s">
        <v>122</v>
      </c>
      <c r="L677" s="261"/>
    </row>
    <row r="678" spans="1:12" x14ac:dyDescent="0.2">
      <c r="A678" s="195"/>
      <c r="B678" s="628" t="s">
        <v>231</v>
      </c>
      <c r="C678" s="629"/>
      <c r="D678" s="629"/>
      <c r="E678" s="629"/>
      <c r="F678" s="629"/>
      <c r="G678" s="630"/>
      <c r="H678" s="655" t="s">
        <v>41</v>
      </c>
      <c r="I678" s="655"/>
      <c r="J678" s="237" t="s">
        <v>235</v>
      </c>
      <c r="L678" s="261"/>
    </row>
    <row r="679" spans="1:12" x14ac:dyDescent="0.2">
      <c r="A679" s="195"/>
      <c r="B679" s="618" t="s">
        <v>1074</v>
      </c>
      <c r="C679" s="619"/>
      <c r="D679" s="619"/>
      <c r="E679" s="619"/>
      <c r="F679" s="619"/>
      <c r="G679" s="620"/>
      <c r="H679" s="616">
        <v>2</v>
      </c>
      <c r="I679" s="617"/>
      <c r="J679" s="123" t="s">
        <v>40</v>
      </c>
      <c r="L679" s="261"/>
    </row>
    <row r="680" spans="1:12" x14ac:dyDescent="0.2">
      <c r="A680" s="195" t="s">
        <v>322</v>
      </c>
      <c r="B680" s="622" t="s">
        <v>236</v>
      </c>
      <c r="C680" s="623"/>
      <c r="D680" s="623"/>
      <c r="E680" s="623"/>
      <c r="F680" s="623"/>
      <c r="G680" s="624"/>
      <c r="H680" s="633">
        <v>2</v>
      </c>
      <c r="I680" s="634"/>
      <c r="J680" s="124"/>
      <c r="L680" s="261"/>
    </row>
    <row r="681" spans="1:12" x14ac:dyDescent="0.2">
      <c r="A681" s="195"/>
      <c r="B681" s="122" t="s">
        <v>679</v>
      </c>
      <c r="C681" s="122">
        <v>100860</v>
      </c>
      <c r="D681" s="625" t="s">
        <v>1547</v>
      </c>
      <c r="E681" s="626"/>
      <c r="F681" s="626"/>
      <c r="G681" s="626"/>
      <c r="H681" s="626"/>
      <c r="I681" s="627"/>
      <c r="J681" s="119" t="s">
        <v>122</v>
      </c>
      <c r="L681" s="261"/>
    </row>
    <row r="682" spans="1:12" x14ac:dyDescent="0.2">
      <c r="A682" s="195"/>
      <c r="B682" s="628" t="s">
        <v>231</v>
      </c>
      <c r="C682" s="629"/>
      <c r="D682" s="629"/>
      <c r="E682" s="629"/>
      <c r="F682" s="629"/>
      <c r="G682" s="630"/>
      <c r="H682" s="655" t="s">
        <v>41</v>
      </c>
      <c r="I682" s="655"/>
      <c r="J682" s="237" t="s">
        <v>235</v>
      </c>
      <c r="L682" s="261"/>
    </row>
    <row r="683" spans="1:12" x14ac:dyDescent="0.2">
      <c r="A683" s="195"/>
      <c r="B683" s="618" t="s">
        <v>1076</v>
      </c>
      <c r="C683" s="619"/>
      <c r="D683" s="619"/>
      <c r="E683" s="619"/>
      <c r="F683" s="619"/>
      <c r="G683" s="620"/>
      <c r="H683" s="616">
        <v>2</v>
      </c>
      <c r="I683" s="617"/>
      <c r="J683" s="123" t="s">
        <v>40</v>
      </c>
      <c r="L683" s="261"/>
    </row>
    <row r="684" spans="1:12" x14ac:dyDescent="0.2">
      <c r="A684" s="195" t="s">
        <v>679</v>
      </c>
      <c r="B684" s="622" t="s">
        <v>236</v>
      </c>
      <c r="C684" s="623"/>
      <c r="D684" s="623"/>
      <c r="E684" s="623"/>
      <c r="F684" s="623"/>
      <c r="G684" s="624"/>
      <c r="H684" s="633">
        <v>2</v>
      </c>
      <c r="I684" s="634"/>
      <c r="J684" s="124"/>
      <c r="L684" s="261"/>
    </row>
    <row r="685" spans="1:12" x14ac:dyDescent="0.2">
      <c r="B685" s="172" t="s">
        <v>159</v>
      </c>
      <c r="C685" s="130"/>
      <c r="D685" s="845" t="s">
        <v>155</v>
      </c>
      <c r="E685" s="845"/>
      <c r="F685" s="845"/>
      <c r="G685" s="845"/>
      <c r="H685" s="845"/>
      <c r="I685" s="845"/>
      <c r="J685" s="132"/>
      <c r="L685" s="261"/>
    </row>
    <row r="686" spans="1:12" x14ac:dyDescent="0.2">
      <c r="B686" s="122" t="s">
        <v>191</v>
      </c>
      <c r="C686" s="122">
        <v>95472</v>
      </c>
      <c r="D686" s="625" t="s">
        <v>1549</v>
      </c>
      <c r="E686" s="626"/>
      <c r="F686" s="626"/>
      <c r="G686" s="626"/>
      <c r="H686" s="626"/>
      <c r="I686" s="627"/>
      <c r="J686" s="119" t="s">
        <v>122</v>
      </c>
      <c r="L686" s="261"/>
    </row>
    <row r="687" spans="1:12" x14ac:dyDescent="0.2">
      <c r="B687" s="628" t="s">
        <v>231</v>
      </c>
      <c r="C687" s="629"/>
      <c r="D687" s="629"/>
      <c r="E687" s="629"/>
      <c r="F687" s="629"/>
      <c r="G687" s="630"/>
      <c r="H687" s="655" t="s">
        <v>41</v>
      </c>
      <c r="I687" s="655"/>
      <c r="J687" s="237" t="s">
        <v>235</v>
      </c>
      <c r="L687" s="261"/>
    </row>
    <row r="688" spans="1:12" x14ac:dyDescent="0.2">
      <c r="B688" s="618" t="s">
        <v>898</v>
      </c>
      <c r="C688" s="619"/>
      <c r="D688" s="619"/>
      <c r="E688" s="619"/>
      <c r="F688" s="619"/>
      <c r="G688" s="620"/>
      <c r="H688" s="616">
        <v>1</v>
      </c>
      <c r="I688" s="617"/>
      <c r="J688" s="123" t="s">
        <v>40</v>
      </c>
      <c r="L688" s="261"/>
    </row>
    <row r="689" spans="1:12" x14ac:dyDescent="0.2">
      <c r="A689" s="195" t="s">
        <v>191</v>
      </c>
      <c r="B689" s="622" t="s">
        <v>236</v>
      </c>
      <c r="C689" s="623"/>
      <c r="D689" s="623"/>
      <c r="E689" s="623"/>
      <c r="F689" s="623"/>
      <c r="G689" s="624"/>
      <c r="H689" s="633">
        <v>1</v>
      </c>
      <c r="I689" s="634"/>
      <c r="J689" s="124"/>
      <c r="L689" s="261"/>
    </row>
    <row r="690" spans="1:12" x14ac:dyDescent="0.2">
      <c r="A690" s="195"/>
      <c r="B690" s="122" t="s">
        <v>192</v>
      </c>
      <c r="C690" s="122">
        <v>2401001000</v>
      </c>
      <c r="D690" s="625" t="s">
        <v>1551</v>
      </c>
      <c r="E690" s="626"/>
      <c r="F690" s="626"/>
      <c r="G690" s="626"/>
      <c r="H690" s="626"/>
      <c r="I690" s="627"/>
      <c r="J690" s="119" t="s">
        <v>122</v>
      </c>
      <c r="L690" s="261"/>
    </row>
    <row r="691" spans="1:12" x14ac:dyDescent="0.2">
      <c r="A691" s="195"/>
      <c r="B691" s="628" t="s">
        <v>231</v>
      </c>
      <c r="C691" s="629"/>
      <c r="D691" s="629"/>
      <c r="E691" s="629"/>
      <c r="F691" s="629"/>
      <c r="G691" s="630"/>
      <c r="H691" s="655" t="s">
        <v>41</v>
      </c>
      <c r="I691" s="655"/>
      <c r="J691" s="237" t="s">
        <v>235</v>
      </c>
      <c r="L691" s="261"/>
    </row>
    <row r="692" spans="1:12" x14ac:dyDescent="0.2">
      <c r="A692" s="195"/>
      <c r="B692" s="618" t="s">
        <v>898</v>
      </c>
      <c r="C692" s="619"/>
      <c r="D692" s="619"/>
      <c r="E692" s="619"/>
      <c r="F692" s="619"/>
      <c r="G692" s="620"/>
      <c r="H692" s="616">
        <v>1</v>
      </c>
      <c r="I692" s="617"/>
      <c r="J692" s="123" t="s">
        <v>40</v>
      </c>
      <c r="L692" s="261"/>
    </row>
    <row r="693" spans="1:12" x14ac:dyDescent="0.2">
      <c r="A693" s="195" t="s">
        <v>192</v>
      </c>
      <c r="B693" s="622" t="s">
        <v>236</v>
      </c>
      <c r="C693" s="623"/>
      <c r="D693" s="623"/>
      <c r="E693" s="623"/>
      <c r="F693" s="623"/>
      <c r="G693" s="624"/>
      <c r="H693" s="633">
        <v>1</v>
      </c>
      <c r="I693" s="634"/>
      <c r="J693" s="124"/>
      <c r="L693" s="261"/>
    </row>
    <row r="694" spans="1:12" x14ac:dyDescent="0.2">
      <c r="A694" s="195"/>
      <c r="B694" s="588"/>
      <c r="C694" s="589"/>
      <c r="D694" s="582"/>
      <c r="E694" s="582"/>
      <c r="F694" s="582"/>
      <c r="G694" s="582"/>
      <c r="H694" s="322"/>
      <c r="I694" s="146"/>
      <c r="J694" s="124"/>
      <c r="L694" s="261"/>
    </row>
    <row r="695" spans="1:12" x14ac:dyDescent="0.2">
      <c r="A695" s="195"/>
      <c r="B695" s="122" t="s">
        <v>193</v>
      </c>
      <c r="C695" s="122">
        <v>1301004009</v>
      </c>
      <c r="D695" s="625" t="s">
        <v>1552</v>
      </c>
      <c r="E695" s="626"/>
      <c r="F695" s="626"/>
      <c r="G695" s="626"/>
      <c r="H695" s="626"/>
      <c r="I695" s="627"/>
      <c r="J695" s="119" t="s">
        <v>122</v>
      </c>
      <c r="L695" s="261"/>
    </row>
    <row r="696" spans="1:12" x14ac:dyDescent="0.2">
      <c r="A696" s="195"/>
      <c r="B696" s="628" t="s">
        <v>231</v>
      </c>
      <c r="C696" s="629"/>
      <c r="D696" s="629"/>
      <c r="E696" s="629"/>
      <c r="F696" s="629"/>
      <c r="G696" s="630"/>
      <c r="H696" s="655" t="s">
        <v>41</v>
      </c>
      <c r="I696" s="655"/>
      <c r="J696" s="237" t="s">
        <v>235</v>
      </c>
      <c r="L696" s="261"/>
    </row>
    <row r="697" spans="1:12" x14ac:dyDescent="0.2">
      <c r="A697" s="195"/>
      <c r="B697" s="618" t="s">
        <v>898</v>
      </c>
      <c r="C697" s="619"/>
      <c r="D697" s="619"/>
      <c r="E697" s="619"/>
      <c r="F697" s="619"/>
      <c r="G697" s="620"/>
      <c r="H697" s="616">
        <v>1</v>
      </c>
      <c r="I697" s="617"/>
      <c r="J697" s="123" t="s">
        <v>40</v>
      </c>
      <c r="L697" s="261"/>
    </row>
    <row r="698" spans="1:12" x14ac:dyDescent="0.2">
      <c r="A698" s="195" t="s">
        <v>193</v>
      </c>
      <c r="B698" s="622" t="s">
        <v>236</v>
      </c>
      <c r="C698" s="623"/>
      <c r="D698" s="623"/>
      <c r="E698" s="623"/>
      <c r="F698" s="623"/>
      <c r="G698" s="624"/>
      <c r="H698" s="633">
        <v>1</v>
      </c>
      <c r="I698" s="634"/>
      <c r="J698" s="124"/>
      <c r="L698" s="261"/>
    </row>
    <row r="699" spans="1:12" x14ac:dyDescent="0.2">
      <c r="A699" s="195"/>
      <c r="B699" s="122" t="s">
        <v>194</v>
      </c>
      <c r="C699" s="122">
        <v>2401001015</v>
      </c>
      <c r="D699" s="625" t="s">
        <v>1553</v>
      </c>
      <c r="E699" s="626"/>
      <c r="F699" s="626"/>
      <c r="G699" s="626"/>
      <c r="H699" s="626"/>
      <c r="I699" s="627"/>
      <c r="J699" s="119" t="s">
        <v>122</v>
      </c>
      <c r="L699" s="261"/>
    </row>
    <row r="700" spans="1:12" x14ac:dyDescent="0.2">
      <c r="A700" s="195"/>
      <c r="B700" s="628" t="s">
        <v>231</v>
      </c>
      <c r="C700" s="629"/>
      <c r="D700" s="629"/>
      <c r="E700" s="629"/>
      <c r="F700" s="629"/>
      <c r="G700" s="630"/>
      <c r="H700" s="655" t="s">
        <v>41</v>
      </c>
      <c r="I700" s="655"/>
      <c r="J700" s="237" t="s">
        <v>235</v>
      </c>
      <c r="L700" s="261"/>
    </row>
    <row r="701" spans="1:12" x14ac:dyDescent="0.2">
      <c r="A701" s="195"/>
      <c r="B701" s="618" t="s">
        <v>898</v>
      </c>
      <c r="C701" s="619"/>
      <c r="D701" s="619"/>
      <c r="E701" s="619"/>
      <c r="F701" s="619"/>
      <c r="G701" s="620"/>
      <c r="H701" s="616">
        <v>1</v>
      </c>
      <c r="I701" s="617"/>
      <c r="J701" s="123" t="s">
        <v>40</v>
      </c>
      <c r="L701" s="261"/>
    </row>
    <row r="702" spans="1:12" x14ac:dyDescent="0.2">
      <c r="A702" s="195" t="s">
        <v>194</v>
      </c>
      <c r="B702" s="622" t="s">
        <v>236</v>
      </c>
      <c r="C702" s="623"/>
      <c r="D702" s="623"/>
      <c r="E702" s="623"/>
      <c r="F702" s="623"/>
      <c r="G702" s="624"/>
      <c r="H702" s="633">
        <v>1</v>
      </c>
      <c r="I702" s="634"/>
      <c r="J702" s="124"/>
      <c r="L702" s="261"/>
    </row>
    <row r="703" spans="1:12" x14ac:dyDescent="0.2">
      <c r="B703" s="122" t="s">
        <v>305</v>
      </c>
      <c r="C703" s="122">
        <v>2401002010</v>
      </c>
      <c r="D703" s="625" t="s">
        <v>1554</v>
      </c>
      <c r="E703" s="626"/>
      <c r="F703" s="626"/>
      <c r="G703" s="626"/>
      <c r="H703" s="626"/>
      <c r="I703" s="627"/>
      <c r="J703" s="119" t="s">
        <v>122</v>
      </c>
      <c r="L703" s="261"/>
    </row>
    <row r="704" spans="1:12" x14ac:dyDescent="0.2">
      <c r="B704" s="628" t="s">
        <v>231</v>
      </c>
      <c r="C704" s="629"/>
      <c r="D704" s="629"/>
      <c r="E704" s="629"/>
      <c r="F704" s="629"/>
      <c r="G704" s="630"/>
      <c r="H704" s="655" t="s">
        <v>41</v>
      </c>
      <c r="I704" s="655"/>
      <c r="J704" s="237" t="s">
        <v>235</v>
      </c>
      <c r="L704" s="261"/>
    </row>
    <row r="705" spans="1:12" x14ac:dyDescent="0.2">
      <c r="B705" s="618" t="s">
        <v>898</v>
      </c>
      <c r="C705" s="619"/>
      <c r="D705" s="619"/>
      <c r="E705" s="619"/>
      <c r="F705" s="619"/>
      <c r="G705" s="620"/>
      <c r="H705" s="616">
        <v>2</v>
      </c>
      <c r="I705" s="617"/>
      <c r="J705" s="123" t="s">
        <v>40</v>
      </c>
      <c r="L705" s="261"/>
    </row>
    <row r="706" spans="1:12" x14ac:dyDescent="0.2">
      <c r="A706" s="195" t="s">
        <v>305</v>
      </c>
      <c r="B706" s="622" t="s">
        <v>236</v>
      </c>
      <c r="C706" s="623"/>
      <c r="D706" s="623"/>
      <c r="E706" s="623"/>
      <c r="F706" s="623"/>
      <c r="G706" s="624"/>
      <c r="H706" s="633">
        <v>2</v>
      </c>
      <c r="I706" s="634"/>
      <c r="J706" s="124"/>
      <c r="L706" s="261"/>
    </row>
    <row r="707" spans="1:12" x14ac:dyDescent="0.2">
      <c r="B707" s="122" t="s">
        <v>303</v>
      </c>
      <c r="C707" s="122">
        <v>100867</v>
      </c>
      <c r="D707" s="625" t="s">
        <v>1555</v>
      </c>
      <c r="E707" s="626"/>
      <c r="F707" s="626"/>
      <c r="G707" s="626"/>
      <c r="H707" s="626"/>
      <c r="I707" s="627"/>
      <c r="J707" s="119" t="s">
        <v>122</v>
      </c>
      <c r="L707" s="261"/>
    </row>
    <row r="708" spans="1:12" x14ac:dyDescent="0.2">
      <c r="B708" s="628" t="s">
        <v>231</v>
      </c>
      <c r="C708" s="629"/>
      <c r="D708" s="629"/>
      <c r="E708" s="629"/>
      <c r="F708" s="629"/>
      <c r="G708" s="630"/>
      <c r="H708" s="655" t="s">
        <v>41</v>
      </c>
      <c r="I708" s="655"/>
      <c r="J708" s="237" t="s">
        <v>235</v>
      </c>
      <c r="L708" s="261"/>
    </row>
    <row r="709" spans="1:12" x14ac:dyDescent="0.2">
      <c r="B709" s="618" t="s">
        <v>898</v>
      </c>
      <c r="C709" s="619"/>
      <c r="D709" s="619"/>
      <c r="E709" s="619"/>
      <c r="F709" s="619"/>
      <c r="G709" s="620"/>
      <c r="H709" s="616">
        <v>1</v>
      </c>
      <c r="I709" s="617"/>
      <c r="J709" s="123" t="s">
        <v>40</v>
      </c>
      <c r="L709" s="261"/>
    </row>
    <row r="710" spans="1:12" x14ac:dyDescent="0.2">
      <c r="A710" s="195" t="s">
        <v>303</v>
      </c>
      <c r="B710" s="622" t="s">
        <v>236</v>
      </c>
      <c r="C710" s="623"/>
      <c r="D710" s="623"/>
      <c r="E710" s="623"/>
      <c r="F710" s="623"/>
      <c r="G710" s="624"/>
      <c r="H710" s="633">
        <v>1</v>
      </c>
      <c r="I710" s="634"/>
      <c r="J710" s="124"/>
      <c r="L710" s="261"/>
    </row>
    <row r="711" spans="1:12" x14ac:dyDescent="0.2">
      <c r="A711" s="195"/>
      <c r="B711" s="122" t="s">
        <v>304</v>
      </c>
      <c r="C711" s="122">
        <v>100868</v>
      </c>
      <c r="D711" s="625" t="s">
        <v>1557</v>
      </c>
      <c r="E711" s="626"/>
      <c r="F711" s="626"/>
      <c r="G711" s="626"/>
      <c r="H711" s="626"/>
      <c r="I711" s="627"/>
      <c r="J711" s="119" t="s">
        <v>122</v>
      </c>
      <c r="L711" s="261"/>
    </row>
    <row r="712" spans="1:12" x14ac:dyDescent="0.2">
      <c r="A712" s="195"/>
      <c r="B712" s="628" t="s">
        <v>231</v>
      </c>
      <c r="C712" s="629"/>
      <c r="D712" s="629"/>
      <c r="E712" s="629"/>
      <c r="F712" s="629"/>
      <c r="G712" s="630"/>
      <c r="H712" s="655" t="s">
        <v>41</v>
      </c>
      <c r="I712" s="655"/>
      <c r="J712" s="237" t="s">
        <v>235</v>
      </c>
      <c r="L712" s="261"/>
    </row>
    <row r="713" spans="1:12" x14ac:dyDescent="0.2">
      <c r="A713" s="195"/>
      <c r="B713" s="618" t="s">
        <v>898</v>
      </c>
      <c r="C713" s="619"/>
      <c r="D713" s="619"/>
      <c r="E713" s="619"/>
      <c r="F713" s="619"/>
      <c r="G713" s="620"/>
      <c r="H713" s="616">
        <v>2</v>
      </c>
      <c r="I713" s="617"/>
      <c r="J713" s="123" t="s">
        <v>40</v>
      </c>
      <c r="L713" s="261"/>
    </row>
    <row r="714" spans="1:12" x14ac:dyDescent="0.2">
      <c r="A714" s="195" t="s">
        <v>304</v>
      </c>
      <c r="B714" s="622" t="s">
        <v>236</v>
      </c>
      <c r="C714" s="623"/>
      <c r="D714" s="623"/>
      <c r="E714" s="623"/>
      <c r="F714" s="623"/>
      <c r="G714" s="624"/>
      <c r="H714" s="633">
        <v>2</v>
      </c>
      <c r="I714" s="634"/>
      <c r="J714" s="124"/>
      <c r="L714" s="261"/>
    </row>
    <row r="715" spans="1:12" x14ac:dyDescent="0.2">
      <c r="A715" s="195"/>
      <c r="B715" s="122" t="s">
        <v>344</v>
      </c>
      <c r="C715" s="122">
        <v>2401001017</v>
      </c>
      <c r="D715" s="625" t="s">
        <v>1559</v>
      </c>
      <c r="E715" s="626"/>
      <c r="F715" s="626"/>
      <c r="G715" s="626"/>
      <c r="H715" s="626"/>
      <c r="I715" s="627"/>
      <c r="J715" s="119" t="s">
        <v>122</v>
      </c>
      <c r="L715" s="261"/>
    </row>
    <row r="716" spans="1:12" x14ac:dyDescent="0.2">
      <c r="A716" s="195"/>
      <c r="B716" s="628" t="s">
        <v>231</v>
      </c>
      <c r="C716" s="629"/>
      <c r="D716" s="629"/>
      <c r="E716" s="629"/>
      <c r="F716" s="629"/>
      <c r="G716" s="630"/>
      <c r="H716" s="655" t="s">
        <v>41</v>
      </c>
      <c r="I716" s="655"/>
      <c r="J716" s="237" t="s">
        <v>235</v>
      </c>
      <c r="L716" s="261"/>
    </row>
    <row r="717" spans="1:12" x14ac:dyDescent="0.2">
      <c r="A717" s="195"/>
      <c r="B717" s="618" t="s">
        <v>898</v>
      </c>
      <c r="C717" s="619"/>
      <c r="D717" s="619"/>
      <c r="E717" s="619"/>
      <c r="F717" s="619"/>
      <c r="G717" s="620"/>
      <c r="H717" s="616">
        <v>1</v>
      </c>
      <c r="I717" s="617"/>
      <c r="J717" s="123" t="s">
        <v>40</v>
      </c>
      <c r="L717" s="261"/>
    </row>
    <row r="718" spans="1:12" x14ac:dyDescent="0.2">
      <c r="A718" s="195" t="s">
        <v>344</v>
      </c>
      <c r="B718" s="622" t="s">
        <v>236</v>
      </c>
      <c r="C718" s="623"/>
      <c r="D718" s="623"/>
      <c r="E718" s="623"/>
      <c r="F718" s="623"/>
      <c r="G718" s="624"/>
      <c r="H718" s="633">
        <v>1</v>
      </c>
      <c r="I718" s="634"/>
      <c r="J718" s="124"/>
      <c r="L718" s="261"/>
    </row>
    <row r="719" spans="1:12" x14ac:dyDescent="0.2">
      <c r="A719" s="195"/>
      <c r="B719" s="122" t="s">
        <v>306</v>
      </c>
      <c r="C719" s="122">
        <v>100874</v>
      </c>
      <c r="D719" s="625" t="s">
        <v>1560</v>
      </c>
      <c r="E719" s="626"/>
      <c r="F719" s="626"/>
      <c r="G719" s="626"/>
      <c r="H719" s="626"/>
      <c r="I719" s="627"/>
      <c r="J719" s="119" t="s">
        <v>122</v>
      </c>
      <c r="L719" s="261"/>
    </row>
    <row r="720" spans="1:12" x14ac:dyDescent="0.2">
      <c r="A720" s="195"/>
      <c r="B720" s="628" t="s">
        <v>231</v>
      </c>
      <c r="C720" s="629"/>
      <c r="D720" s="629"/>
      <c r="E720" s="629"/>
      <c r="F720" s="629"/>
      <c r="G720" s="630"/>
      <c r="H720" s="655" t="s">
        <v>41</v>
      </c>
      <c r="I720" s="655"/>
      <c r="J720" s="237" t="s">
        <v>235</v>
      </c>
      <c r="L720" s="261"/>
    </row>
    <row r="721" spans="1:12" x14ac:dyDescent="0.2">
      <c r="A721" s="195"/>
      <c r="B721" s="618" t="s">
        <v>898</v>
      </c>
      <c r="C721" s="619"/>
      <c r="D721" s="619"/>
      <c r="E721" s="619"/>
      <c r="F721" s="619"/>
      <c r="G721" s="620"/>
      <c r="H721" s="616">
        <v>1</v>
      </c>
      <c r="I721" s="617"/>
      <c r="J721" s="123" t="s">
        <v>40</v>
      </c>
      <c r="L721" s="261"/>
    </row>
    <row r="722" spans="1:12" x14ac:dyDescent="0.2">
      <c r="A722" s="195" t="s">
        <v>306</v>
      </c>
      <c r="B722" s="622" t="s">
        <v>236</v>
      </c>
      <c r="C722" s="623"/>
      <c r="D722" s="623"/>
      <c r="E722" s="623"/>
      <c r="F722" s="623"/>
      <c r="G722" s="624"/>
      <c r="H722" s="633">
        <v>1</v>
      </c>
      <c r="I722" s="634"/>
      <c r="J722" s="124"/>
      <c r="L722" s="261"/>
    </row>
    <row r="723" spans="1:12" x14ac:dyDescent="0.2">
      <c r="A723" s="195"/>
      <c r="B723" s="122" t="s">
        <v>339</v>
      </c>
      <c r="C723" s="122">
        <v>2401002050</v>
      </c>
      <c r="D723" s="732" t="s">
        <v>1562</v>
      </c>
      <c r="E723" s="733"/>
      <c r="F723" s="733"/>
      <c r="G723" s="733"/>
      <c r="H723" s="733"/>
      <c r="I723" s="734"/>
      <c r="J723" s="119" t="s">
        <v>122</v>
      </c>
      <c r="L723" s="261"/>
    </row>
    <row r="724" spans="1:12" x14ac:dyDescent="0.2">
      <c r="A724" s="195"/>
      <c r="B724" s="628" t="s">
        <v>231</v>
      </c>
      <c r="C724" s="629"/>
      <c r="D724" s="629"/>
      <c r="E724" s="629"/>
      <c r="F724" s="629"/>
      <c r="G724" s="630"/>
      <c r="H724" s="655" t="s">
        <v>41</v>
      </c>
      <c r="I724" s="655"/>
      <c r="J724" s="237" t="s">
        <v>235</v>
      </c>
      <c r="L724" s="261"/>
    </row>
    <row r="725" spans="1:12" x14ac:dyDescent="0.2">
      <c r="A725" s="195"/>
      <c r="B725" s="618" t="s">
        <v>898</v>
      </c>
      <c r="C725" s="619"/>
      <c r="D725" s="619"/>
      <c r="E725" s="619"/>
      <c r="F725" s="619"/>
      <c r="G725" s="620"/>
      <c r="H725" s="616">
        <v>1</v>
      </c>
      <c r="I725" s="617"/>
      <c r="J725" s="123" t="s">
        <v>40</v>
      </c>
      <c r="L725" s="261"/>
    </row>
    <row r="726" spans="1:12" x14ac:dyDescent="0.2">
      <c r="A726" s="195" t="s">
        <v>339</v>
      </c>
      <c r="B726" s="622" t="s">
        <v>236</v>
      </c>
      <c r="C726" s="623"/>
      <c r="D726" s="623"/>
      <c r="E726" s="623"/>
      <c r="F726" s="623"/>
      <c r="G726" s="624"/>
      <c r="H726" s="633">
        <v>1</v>
      </c>
      <c r="I726" s="634"/>
      <c r="J726" s="124"/>
      <c r="L726" s="261"/>
    </row>
    <row r="727" spans="1:12" x14ac:dyDescent="0.2">
      <c r="B727" s="172" t="s">
        <v>161</v>
      </c>
      <c r="C727" s="130"/>
      <c r="D727" s="131" t="s">
        <v>158</v>
      </c>
      <c r="E727" s="131"/>
      <c r="F727" s="131"/>
      <c r="G727" s="131"/>
      <c r="H727" s="131"/>
      <c r="I727" s="131"/>
      <c r="J727" s="132"/>
      <c r="L727" s="261"/>
    </row>
    <row r="728" spans="1:12" x14ac:dyDescent="0.2">
      <c r="B728" s="166"/>
      <c r="C728" s="167"/>
      <c r="D728" s="684" t="s">
        <v>403</v>
      </c>
      <c r="E728" s="684"/>
      <c r="F728" s="684"/>
      <c r="G728" s="684"/>
      <c r="H728" s="684"/>
      <c r="I728" s="684"/>
      <c r="J728" s="168"/>
      <c r="L728" s="261"/>
    </row>
    <row r="729" spans="1:12" x14ac:dyDescent="0.2">
      <c r="B729" s="199" t="s">
        <v>162</v>
      </c>
      <c r="C729" s="130"/>
      <c r="D729" s="131" t="s">
        <v>160</v>
      </c>
      <c r="E729" s="131"/>
      <c r="F729" s="131"/>
      <c r="G729" s="131"/>
      <c r="H729" s="131"/>
      <c r="I729" s="131"/>
      <c r="J729" s="132"/>
      <c r="L729" s="261"/>
    </row>
    <row r="730" spans="1:12" x14ac:dyDescent="0.2">
      <c r="B730" s="166"/>
      <c r="C730" s="167"/>
      <c r="D730" s="684" t="s">
        <v>1077</v>
      </c>
      <c r="E730" s="684"/>
      <c r="F730" s="684"/>
      <c r="G730" s="684"/>
      <c r="H730" s="684"/>
      <c r="I730" s="684"/>
      <c r="J730" s="168"/>
      <c r="L730" s="261"/>
    </row>
    <row r="731" spans="1:12" x14ac:dyDescent="0.2">
      <c r="B731" s="199" t="s">
        <v>195</v>
      </c>
      <c r="C731" s="130"/>
      <c r="D731" s="131" t="s">
        <v>163</v>
      </c>
      <c r="E731" s="131"/>
      <c r="F731" s="131"/>
      <c r="G731" s="131"/>
      <c r="H731" s="131"/>
      <c r="I731" s="131"/>
      <c r="J731" s="132"/>
      <c r="L731" s="261"/>
    </row>
    <row r="732" spans="1:12" x14ac:dyDescent="0.2">
      <c r="B732" s="122" t="s">
        <v>1147</v>
      </c>
      <c r="C732" s="119">
        <v>94266</v>
      </c>
      <c r="D732" s="625" t="s">
        <v>1626</v>
      </c>
      <c r="E732" s="626"/>
      <c r="F732" s="626"/>
      <c r="G732" s="626"/>
      <c r="H732" s="626"/>
      <c r="I732" s="627"/>
      <c r="J732" s="119" t="s">
        <v>1245</v>
      </c>
      <c r="L732" s="261"/>
    </row>
    <row r="733" spans="1:12" x14ac:dyDescent="0.2">
      <c r="B733" s="237" t="s">
        <v>231</v>
      </c>
      <c r="C733" s="679"/>
      <c r="D733" s="680"/>
      <c r="E733" s="680"/>
      <c r="F733" s="680"/>
      <c r="G733" s="681"/>
      <c r="H733" s="628" t="s">
        <v>248</v>
      </c>
      <c r="I733" s="630"/>
      <c r="J733" s="237" t="s">
        <v>235</v>
      </c>
      <c r="L733" s="261"/>
    </row>
    <row r="734" spans="1:12" x14ac:dyDescent="0.2">
      <c r="B734" s="658" t="s">
        <v>1078</v>
      </c>
      <c r="C734" s="659"/>
      <c r="D734" s="659"/>
      <c r="E734" s="659"/>
      <c r="F734" s="659"/>
      <c r="G734" s="660"/>
      <c r="H734" s="656">
        <v>58.84</v>
      </c>
      <c r="I734" s="657"/>
      <c r="J734" s="682" t="s">
        <v>238</v>
      </c>
      <c r="L734" s="261"/>
    </row>
    <row r="735" spans="1:12" x14ac:dyDescent="0.2">
      <c r="B735" s="658" t="s">
        <v>1083</v>
      </c>
      <c r="C735" s="659"/>
      <c r="D735" s="659"/>
      <c r="E735" s="659"/>
      <c r="F735" s="659"/>
      <c r="G735" s="660"/>
      <c r="H735" s="656">
        <v>5.28</v>
      </c>
      <c r="I735" s="657"/>
      <c r="J735" s="867"/>
      <c r="L735" s="261"/>
    </row>
    <row r="736" spans="1:12" x14ac:dyDescent="0.2">
      <c r="B736" s="658" t="s">
        <v>1190</v>
      </c>
      <c r="C736" s="659"/>
      <c r="D736" s="659"/>
      <c r="E736" s="659"/>
      <c r="F736" s="659"/>
      <c r="G736" s="660"/>
      <c r="H736" s="656">
        <v>53.2</v>
      </c>
      <c r="I736" s="657"/>
      <c r="J736" s="683"/>
      <c r="L736" s="261"/>
    </row>
    <row r="737" spans="1:12" x14ac:dyDescent="0.2">
      <c r="A737" s="195" t="s">
        <v>1147</v>
      </c>
      <c r="B737" s="622" t="s">
        <v>236</v>
      </c>
      <c r="C737" s="623"/>
      <c r="D737" s="623"/>
      <c r="E737" s="623"/>
      <c r="F737" s="623"/>
      <c r="G737" s="624"/>
      <c r="H737" s="633">
        <v>117.32000000000001</v>
      </c>
      <c r="I737" s="634"/>
      <c r="J737" s="124"/>
      <c r="L737" s="261"/>
    </row>
    <row r="738" spans="1:12" x14ac:dyDescent="0.2">
      <c r="B738" s="122" t="s">
        <v>1148</v>
      </c>
      <c r="C738" s="119">
        <v>102498</v>
      </c>
      <c r="D738" s="625" t="s">
        <v>1628</v>
      </c>
      <c r="E738" s="626"/>
      <c r="F738" s="626"/>
      <c r="G738" s="626"/>
      <c r="H738" s="626"/>
      <c r="I738" s="627"/>
      <c r="J738" s="119" t="s">
        <v>1245</v>
      </c>
      <c r="L738" s="261"/>
    </row>
    <row r="739" spans="1:12" x14ac:dyDescent="0.2">
      <c r="B739" s="628" t="s">
        <v>231</v>
      </c>
      <c r="C739" s="629"/>
      <c r="D739" s="629"/>
      <c r="E739" s="629"/>
      <c r="F739" s="629"/>
      <c r="G739" s="630"/>
      <c r="H739" s="655" t="s">
        <v>241</v>
      </c>
      <c r="I739" s="655"/>
      <c r="J739" s="237" t="s">
        <v>235</v>
      </c>
      <c r="L739" s="261"/>
    </row>
    <row r="740" spans="1:12" x14ac:dyDescent="0.2">
      <c r="B740" s="618" t="s">
        <v>1078</v>
      </c>
      <c r="C740" s="619"/>
      <c r="D740" s="619"/>
      <c r="E740" s="619"/>
      <c r="F740" s="619"/>
      <c r="G740" s="620"/>
      <c r="H740" s="616">
        <v>58.84</v>
      </c>
      <c r="I740" s="617"/>
      <c r="J740" s="682" t="s">
        <v>238</v>
      </c>
      <c r="L740" s="261"/>
    </row>
    <row r="741" spans="1:12" x14ac:dyDescent="0.2">
      <c r="B741" s="658" t="s">
        <v>1083</v>
      </c>
      <c r="C741" s="659"/>
      <c r="D741" s="659"/>
      <c r="E741" s="659"/>
      <c r="F741" s="659"/>
      <c r="G741" s="660"/>
      <c r="H741" s="656">
        <v>5.28</v>
      </c>
      <c r="I741" s="657"/>
      <c r="J741" s="683"/>
      <c r="L741" s="261"/>
    </row>
    <row r="742" spans="1:12" x14ac:dyDescent="0.2">
      <c r="A742" s="195" t="s">
        <v>1148</v>
      </c>
      <c r="B742" s="622" t="s">
        <v>236</v>
      </c>
      <c r="C742" s="623"/>
      <c r="D742" s="623"/>
      <c r="E742" s="623"/>
      <c r="F742" s="623"/>
      <c r="G742" s="624"/>
      <c r="H742" s="633">
        <v>64.12</v>
      </c>
      <c r="I742" s="634"/>
      <c r="J742" s="124"/>
      <c r="L742" s="261"/>
    </row>
    <row r="743" spans="1:12" x14ac:dyDescent="0.2">
      <c r="A743" s="195"/>
      <c r="B743" s="122" t="s">
        <v>1149</v>
      </c>
      <c r="C743" s="119">
        <v>100323</v>
      </c>
      <c r="D743" s="625" t="s">
        <v>1630</v>
      </c>
      <c r="E743" s="626"/>
      <c r="F743" s="626"/>
      <c r="G743" s="626"/>
      <c r="H743" s="626"/>
      <c r="I743" s="627"/>
      <c r="J743" s="119" t="s">
        <v>1257</v>
      </c>
      <c r="L743" s="261"/>
    </row>
    <row r="744" spans="1:12" x14ac:dyDescent="0.2">
      <c r="A744" s="195"/>
      <c r="B744" s="628" t="s">
        <v>231</v>
      </c>
      <c r="C744" s="629"/>
      <c r="D744" s="629"/>
      <c r="E744" s="629"/>
      <c r="F744" s="629"/>
      <c r="G744" s="630"/>
      <c r="H744" s="655" t="s">
        <v>241</v>
      </c>
      <c r="I744" s="655"/>
      <c r="J744" s="237" t="s">
        <v>235</v>
      </c>
      <c r="L744" s="261"/>
    </row>
    <row r="745" spans="1:12" x14ac:dyDescent="0.2">
      <c r="A745" s="195"/>
      <c r="B745" s="618" t="s">
        <v>1078</v>
      </c>
      <c r="C745" s="619"/>
      <c r="D745" s="619"/>
      <c r="E745" s="619"/>
      <c r="F745" s="619"/>
      <c r="G745" s="620"/>
      <c r="H745" s="616">
        <v>12.054000000000002</v>
      </c>
      <c r="I745" s="617"/>
      <c r="J745" s="682" t="s">
        <v>1084</v>
      </c>
      <c r="L745" s="261"/>
    </row>
    <row r="746" spans="1:12" x14ac:dyDescent="0.2">
      <c r="A746" s="195"/>
      <c r="B746" s="658" t="s">
        <v>1083</v>
      </c>
      <c r="C746" s="659"/>
      <c r="D746" s="659"/>
      <c r="E746" s="659"/>
      <c r="F746" s="659"/>
      <c r="G746" s="660"/>
      <c r="H746" s="656">
        <v>0.52272000000000007</v>
      </c>
      <c r="I746" s="657"/>
      <c r="J746" s="683"/>
      <c r="L746" s="261"/>
    </row>
    <row r="747" spans="1:12" x14ac:dyDescent="0.2">
      <c r="A747" s="195" t="s">
        <v>1149</v>
      </c>
      <c r="B747" s="622" t="s">
        <v>236</v>
      </c>
      <c r="C747" s="623"/>
      <c r="D747" s="623"/>
      <c r="E747" s="623"/>
      <c r="F747" s="623"/>
      <c r="G747" s="624"/>
      <c r="H747" s="633">
        <v>12.576720000000002</v>
      </c>
      <c r="I747" s="634"/>
      <c r="J747" s="124"/>
      <c r="L747" s="261"/>
    </row>
    <row r="748" spans="1:12" x14ac:dyDescent="0.2">
      <c r="A748" s="195"/>
      <c r="B748" s="122" t="s">
        <v>1150</v>
      </c>
      <c r="C748" s="119" t="s">
        <v>767</v>
      </c>
      <c r="D748" s="625" t="s">
        <v>1189</v>
      </c>
      <c r="E748" s="626"/>
      <c r="F748" s="626"/>
      <c r="G748" s="626"/>
      <c r="H748" s="626"/>
      <c r="I748" s="627"/>
      <c r="J748" s="119" t="s">
        <v>46</v>
      </c>
      <c r="L748" s="261"/>
    </row>
    <row r="749" spans="1:12" x14ac:dyDescent="0.2">
      <c r="A749" s="195"/>
      <c r="B749" s="628" t="s">
        <v>231</v>
      </c>
      <c r="C749" s="629"/>
      <c r="D749" s="629"/>
      <c r="E749" s="629"/>
      <c r="F749" s="629"/>
      <c r="G749" s="630"/>
      <c r="H749" s="655" t="s">
        <v>41</v>
      </c>
      <c r="I749" s="655"/>
      <c r="J749" s="237" t="s">
        <v>235</v>
      </c>
      <c r="L749" s="261"/>
    </row>
    <row r="750" spans="1:12" x14ac:dyDescent="0.2">
      <c r="A750" s="195"/>
      <c r="B750" s="618"/>
      <c r="C750" s="619"/>
      <c r="D750" s="619"/>
      <c r="E750" s="619"/>
      <c r="F750" s="619"/>
      <c r="G750" s="620"/>
      <c r="H750" s="616">
        <v>1</v>
      </c>
      <c r="I750" s="617"/>
      <c r="J750" s="123" t="s">
        <v>41</v>
      </c>
      <c r="L750" s="261"/>
    </row>
    <row r="751" spans="1:12" x14ac:dyDescent="0.2">
      <c r="A751" s="195" t="s">
        <v>1150</v>
      </c>
      <c r="B751" s="622" t="s">
        <v>236</v>
      </c>
      <c r="C751" s="623"/>
      <c r="D751" s="623"/>
      <c r="E751" s="623"/>
      <c r="F751" s="623"/>
      <c r="G751" s="624"/>
      <c r="H751" s="633">
        <v>1</v>
      </c>
      <c r="I751" s="634"/>
      <c r="J751" s="124"/>
      <c r="L751" s="261"/>
    </row>
    <row r="752" spans="1:12" x14ac:dyDescent="0.2">
      <c r="A752" s="195"/>
      <c r="B752" s="122" t="s">
        <v>1151</v>
      </c>
      <c r="C752" s="119">
        <v>103206</v>
      </c>
      <c r="D752" s="625" t="s">
        <v>1632</v>
      </c>
      <c r="E752" s="626"/>
      <c r="F752" s="626"/>
      <c r="G752" s="626"/>
      <c r="H752" s="626"/>
      <c r="I752" s="627"/>
      <c r="J752" s="119" t="s">
        <v>122</v>
      </c>
      <c r="L752" s="261"/>
    </row>
    <row r="753" spans="1:12" x14ac:dyDescent="0.2">
      <c r="A753" s="195"/>
      <c r="B753" s="628" t="s">
        <v>231</v>
      </c>
      <c r="C753" s="629"/>
      <c r="D753" s="629"/>
      <c r="E753" s="629"/>
      <c r="F753" s="629"/>
      <c r="G753" s="630"/>
      <c r="H753" s="655" t="s">
        <v>41</v>
      </c>
      <c r="I753" s="655"/>
      <c r="J753" s="237" t="s">
        <v>235</v>
      </c>
      <c r="L753" s="261"/>
    </row>
    <row r="754" spans="1:12" x14ac:dyDescent="0.2">
      <c r="A754" s="195"/>
      <c r="B754" s="618" t="s">
        <v>1085</v>
      </c>
      <c r="C754" s="619"/>
      <c r="D754" s="619"/>
      <c r="E754" s="619"/>
      <c r="F754" s="619"/>
      <c r="G754" s="620"/>
      <c r="H754" s="616">
        <v>1</v>
      </c>
      <c r="I754" s="617"/>
      <c r="J754" s="123" t="s">
        <v>41</v>
      </c>
      <c r="L754" s="261"/>
    </row>
    <row r="755" spans="1:12" x14ac:dyDescent="0.2">
      <c r="A755" s="195" t="s">
        <v>1151</v>
      </c>
      <c r="B755" s="622" t="s">
        <v>236</v>
      </c>
      <c r="C755" s="623"/>
      <c r="D755" s="623"/>
      <c r="E755" s="623"/>
      <c r="F755" s="623"/>
      <c r="G755" s="624"/>
      <c r="H755" s="633">
        <v>1</v>
      </c>
      <c r="I755" s="634"/>
      <c r="J755" s="124"/>
      <c r="L755" s="261"/>
    </row>
    <row r="756" spans="1:12" x14ac:dyDescent="0.2">
      <c r="A756" s="195"/>
      <c r="B756" s="122" t="s">
        <v>1152</v>
      </c>
      <c r="C756" s="119">
        <v>103209</v>
      </c>
      <c r="D756" s="625" t="s">
        <v>1634</v>
      </c>
      <c r="E756" s="626"/>
      <c r="F756" s="626"/>
      <c r="G756" s="626"/>
      <c r="H756" s="626"/>
      <c r="I756" s="627"/>
      <c r="J756" s="119" t="s">
        <v>122</v>
      </c>
      <c r="L756" s="261"/>
    </row>
    <row r="757" spans="1:12" x14ac:dyDescent="0.2">
      <c r="A757" s="195"/>
      <c r="B757" s="628" t="s">
        <v>231</v>
      </c>
      <c r="C757" s="629"/>
      <c r="D757" s="629"/>
      <c r="E757" s="629"/>
      <c r="F757" s="629"/>
      <c r="G757" s="630"/>
      <c r="H757" s="655" t="s">
        <v>41</v>
      </c>
      <c r="I757" s="655"/>
      <c r="J757" s="237" t="s">
        <v>235</v>
      </c>
      <c r="L757" s="261"/>
    </row>
    <row r="758" spans="1:12" x14ac:dyDescent="0.2">
      <c r="A758" s="195"/>
      <c r="B758" s="618" t="s">
        <v>1085</v>
      </c>
      <c r="C758" s="619"/>
      <c r="D758" s="619"/>
      <c r="E758" s="619"/>
      <c r="F758" s="619"/>
      <c r="G758" s="620"/>
      <c r="H758" s="616">
        <v>1</v>
      </c>
      <c r="I758" s="617"/>
      <c r="J758" s="123" t="s">
        <v>41</v>
      </c>
      <c r="L758" s="261"/>
    </row>
    <row r="759" spans="1:12" x14ac:dyDescent="0.2">
      <c r="A759" s="195" t="s">
        <v>1152</v>
      </c>
      <c r="B759" s="622" t="s">
        <v>236</v>
      </c>
      <c r="C759" s="623"/>
      <c r="D759" s="623"/>
      <c r="E759" s="623"/>
      <c r="F759" s="623"/>
      <c r="G759" s="624"/>
      <c r="H759" s="633">
        <v>1</v>
      </c>
      <c r="I759" s="634"/>
      <c r="J759" s="124"/>
      <c r="L759" s="261"/>
    </row>
    <row r="760" spans="1:12" x14ac:dyDescent="0.2">
      <c r="A760" s="195"/>
      <c r="B760" s="122" t="s">
        <v>1153</v>
      </c>
      <c r="C760" s="119">
        <v>103205</v>
      </c>
      <c r="D760" s="625" t="s">
        <v>1636</v>
      </c>
      <c r="E760" s="626"/>
      <c r="F760" s="626"/>
      <c r="G760" s="626"/>
      <c r="H760" s="626"/>
      <c r="I760" s="627"/>
      <c r="J760" s="119" t="s">
        <v>122</v>
      </c>
      <c r="L760" s="261"/>
    </row>
    <row r="761" spans="1:12" x14ac:dyDescent="0.2">
      <c r="A761" s="195"/>
      <c r="B761" s="628" t="s">
        <v>231</v>
      </c>
      <c r="C761" s="629"/>
      <c r="D761" s="629"/>
      <c r="E761" s="629"/>
      <c r="F761" s="629"/>
      <c r="G761" s="630"/>
      <c r="H761" s="655" t="s">
        <v>41</v>
      </c>
      <c r="I761" s="655"/>
      <c r="J761" s="237" t="s">
        <v>235</v>
      </c>
      <c r="L761" s="261"/>
    </row>
    <row r="762" spans="1:12" x14ac:dyDescent="0.2">
      <c r="A762" s="195"/>
      <c r="B762" s="618" t="s">
        <v>1085</v>
      </c>
      <c r="C762" s="619"/>
      <c r="D762" s="619"/>
      <c r="E762" s="619"/>
      <c r="F762" s="619"/>
      <c r="G762" s="620"/>
      <c r="H762" s="616">
        <v>1</v>
      </c>
      <c r="I762" s="617"/>
      <c r="J762" s="123" t="s">
        <v>41</v>
      </c>
      <c r="L762" s="261"/>
    </row>
    <row r="763" spans="1:12" x14ac:dyDescent="0.2">
      <c r="A763" s="195" t="s">
        <v>1153</v>
      </c>
      <c r="B763" s="622" t="s">
        <v>236</v>
      </c>
      <c r="C763" s="623"/>
      <c r="D763" s="623"/>
      <c r="E763" s="623"/>
      <c r="F763" s="623"/>
      <c r="G763" s="624"/>
      <c r="H763" s="633">
        <v>1</v>
      </c>
      <c r="I763" s="634"/>
      <c r="J763" s="124"/>
      <c r="L763" s="261"/>
    </row>
    <row r="764" spans="1:12" x14ac:dyDescent="0.2">
      <c r="A764" s="195"/>
      <c r="B764" s="122" t="s">
        <v>1154</v>
      </c>
      <c r="C764" s="119">
        <v>103187</v>
      </c>
      <c r="D764" s="625" t="s">
        <v>1638</v>
      </c>
      <c r="E764" s="626"/>
      <c r="F764" s="626"/>
      <c r="G764" s="626"/>
      <c r="H764" s="626"/>
      <c r="I764" s="627"/>
      <c r="J764" s="119" t="s">
        <v>122</v>
      </c>
      <c r="L764" s="261"/>
    </row>
    <row r="765" spans="1:12" x14ac:dyDescent="0.2">
      <c r="A765" s="195"/>
      <c r="B765" s="628" t="s">
        <v>231</v>
      </c>
      <c r="C765" s="629"/>
      <c r="D765" s="629"/>
      <c r="E765" s="629"/>
      <c r="F765" s="629"/>
      <c r="G765" s="630"/>
      <c r="H765" s="655" t="s">
        <v>41</v>
      </c>
      <c r="I765" s="655"/>
      <c r="J765" s="237" t="s">
        <v>235</v>
      </c>
      <c r="L765" s="261"/>
    </row>
    <row r="766" spans="1:12" x14ac:dyDescent="0.2">
      <c r="A766" s="195"/>
      <c r="B766" s="618" t="s">
        <v>1085</v>
      </c>
      <c r="C766" s="619"/>
      <c r="D766" s="619"/>
      <c r="E766" s="619"/>
      <c r="F766" s="619"/>
      <c r="G766" s="620"/>
      <c r="H766" s="616">
        <v>1</v>
      </c>
      <c r="I766" s="617"/>
      <c r="J766" s="123" t="s">
        <v>41</v>
      </c>
      <c r="L766" s="261"/>
    </row>
    <row r="767" spans="1:12" x14ac:dyDescent="0.2">
      <c r="A767" s="195" t="s">
        <v>1154</v>
      </c>
      <c r="B767" s="622" t="s">
        <v>236</v>
      </c>
      <c r="C767" s="623"/>
      <c r="D767" s="623"/>
      <c r="E767" s="623"/>
      <c r="F767" s="623"/>
      <c r="G767" s="624"/>
      <c r="H767" s="633">
        <v>1</v>
      </c>
      <c r="I767" s="634"/>
      <c r="J767" s="124"/>
      <c r="L767" s="261"/>
    </row>
    <row r="768" spans="1:12" x14ac:dyDescent="0.2">
      <c r="A768" s="195"/>
      <c r="B768" s="122" t="s">
        <v>1155</v>
      </c>
      <c r="C768" s="119">
        <v>103189</v>
      </c>
      <c r="D768" s="625" t="s">
        <v>1640</v>
      </c>
      <c r="E768" s="626"/>
      <c r="F768" s="626"/>
      <c r="G768" s="626"/>
      <c r="H768" s="626"/>
      <c r="I768" s="627"/>
      <c r="J768" s="119" t="s">
        <v>122</v>
      </c>
      <c r="L768" s="261"/>
    </row>
    <row r="769" spans="1:12" x14ac:dyDescent="0.2">
      <c r="A769" s="195"/>
      <c r="B769" s="628" t="s">
        <v>231</v>
      </c>
      <c r="C769" s="629"/>
      <c r="D769" s="629"/>
      <c r="E769" s="629"/>
      <c r="F769" s="629"/>
      <c r="G769" s="630"/>
      <c r="H769" s="655" t="s">
        <v>41</v>
      </c>
      <c r="I769" s="655"/>
      <c r="J769" s="237" t="s">
        <v>235</v>
      </c>
      <c r="L769" s="261"/>
    </row>
    <row r="770" spans="1:12" x14ac:dyDescent="0.2">
      <c r="A770" s="195"/>
      <c r="B770" s="618" t="s">
        <v>1085</v>
      </c>
      <c r="C770" s="619"/>
      <c r="D770" s="619"/>
      <c r="E770" s="619"/>
      <c r="F770" s="619"/>
      <c r="G770" s="620"/>
      <c r="H770" s="616">
        <v>1</v>
      </c>
      <c r="I770" s="617"/>
      <c r="J770" s="123" t="s">
        <v>41</v>
      </c>
      <c r="L770" s="261"/>
    </row>
    <row r="771" spans="1:12" x14ac:dyDescent="0.2">
      <c r="A771" s="195" t="s">
        <v>1155</v>
      </c>
      <c r="B771" s="622" t="s">
        <v>236</v>
      </c>
      <c r="C771" s="623"/>
      <c r="D771" s="623"/>
      <c r="E771" s="623"/>
      <c r="F771" s="623"/>
      <c r="G771" s="624"/>
      <c r="H771" s="633">
        <v>1</v>
      </c>
      <c r="I771" s="634"/>
      <c r="J771" s="124"/>
      <c r="L771" s="261"/>
    </row>
    <row r="772" spans="1:12" x14ac:dyDescent="0.2">
      <c r="A772" s="195"/>
      <c r="B772" s="122" t="s">
        <v>1156</v>
      </c>
      <c r="C772" s="119">
        <v>103210</v>
      </c>
      <c r="D772" s="625" t="s">
        <v>1642</v>
      </c>
      <c r="E772" s="626"/>
      <c r="F772" s="626"/>
      <c r="G772" s="626"/>
      <c r="H772" s="626"/>
      <c r="I772" s="627"/>
      <c r="J772" s="119" t="s">
        <v>122</v>
      </c>
      <c r="L772" s="261"/>
    </row>
    <row r="773" spans="1:12" x14ac:dyDescent="0.2">
      <c r="A773" s="195"/>
      <c r="B773" s="628" t="s">
        <v>231</v>
      </c>
      <c r="C773" s="629"/>
      <c r="D773" s="629"/>
      <c r="E773" s="629"/>
      <c r="F773" s="629"/>
      <c r="G773" s="630"/>
      <c r="H773" s="655" t="s">
        <v>41</v>
      </c>
      <c r="I773" s="655"/>
      <c r="J773" s="237" t="s">
        <v>235</v>
      </c>
      <c r="L773" s="261"/>
    </row>
    <row r="774" spans="1:12" x14ac:dyDescent="0.2">
      <c r="A774" s="195"/>
      <c r="B774" s="618" t="s">
        <v>1085</v>
      </c>
      <c r="C774" s="619"/>
      <c r="D774" s="619"/>
      <c r="E774" s="619"/>
      <c r="F774" s="619"/>
      <c r="G774" s="620"/>
      <c r="H774" s="616">
        <v>1</v>
      </c>
      <c r="I774" s="617"/>
      <c r="J774" s="123" t="s">
        <v>41</v>
      </c>
      <c r="L774" s="261"/>
    </row>
    <row r="775" spans="1:12" x14ac:dyDescent="0.2">
      <c r="A775" s="195" t="s">
        <v>1156</v>
      </c>
      <c r="B775" s="622" t="s">
        <v>236</v>
      </c>
      <c r="C775" s="623"/>
      <c r="D775" s="623"/>
      <c r="E775" s="623"/>
      <c r="F775" s="623"/>
      <c r="G775" s="624"/>
      <c r="H775" s="633">
        <v>1</v>
      </c>
      <c r="I775" s="634"/>
      <c r="J775" s="124"/>
      <c r="L775" s="261"/>
    </row>
    <row r="776" spans="1:12" x14ac:dyDescent="0.2">
      <c r="A776" s="195"/>
      <c r="B776" s="122" t="s">
        <v>1157</v>
      </c>
      <c r="C776" s="119">
        <v>25398</v>
      </c>
      <c r="D776" s="625" t="s">
        <v>1644</v>
      </c>
      <c r="E776" s="626"/>
      <c r="F776" s="626"/>
      <c r="G776" s="626"/>
      <c r="H776" s="626"/>
      <c r="I776" s="627"/>
      <c r="J776" s="119" t="s">
        <v>1645</v>
      </c>
      <c r="L776" s="261"/>
    </row>
    <row r="777" spans="1:12" x14ac:dyDescent="0.2">
      <c r="A777" s="195"/>
      <c r="B777" s="628" t="s">
        <v>231</v>
      </c>
      <c r="C777" s="629"/>
      <c r="D777" s="629"/>
      <c r="E777" s="629"/>
      <c r="F777" s="629"/>
      <c r="G777" s="630"/>
      <c r="H777" s="655" t="s">
        <v>41</v>
      </c>
      <c r="I777" s="655"/>
      <c r="J777" s="237" t="s">
        <v>235</v>
      </c>
      <c r="L777" s="261"/>
    </row>
    <row r="778" spans="1:12" x14ac:dyDescent="0.2">
      <c r="A778" s="195"/>
      <c r="B778" s="618"/>
      <c r="C778" s="619"/>
      <c r="D778" s="619"/>
      <c r="E778" s="619"/>
      <c r="F778" s="619"/>
      <c r="G778" s="620"/>
      <c r="H778" s="616">
        <v>1</v>
      </c>
      <c r="I778" s="617"/>
      <c r="J778" s="123" t="s">
        <v>41</v>
      </c>
      <c r="L778" s="261"/>
    </row>
    <row r="779" spans="1:12" x14ac:dyDescent="0.2">
      <c r="A779" s="195" t="s">
        <v>1157</v>
      </c>
      <c r="B779" s="622" t="s">
        <v>236</v>
      </c>
      <c r="C779" s="623"/>
      <c r="D779" s="623"/>
      <c r="E779" s="623"/>
      <c r="F779" s="623"/>
      <c r="G779" s="624"/>
      <c r="H779" s="633">
        <v>1</v>
      </c>
      <c r="I779" s="634"/>
      <c r="J779" s="124"/>
      <c r="L779" s="261"/>
    </row>
    <row r="780" spans="1:12" x14ac:dyDescent="0.2">
      <c r="A780" s="195"/>
      <c r="B780" s="122" t="s">
        <v>1158</v>
      </c>
      <c r="C780" s="119" t="s">
        <v>1240</v>
      </c>
      <c r="D780" s="625" t="s">
        <v>1239</v>
      </c>
      <c r="E780" s="626"/>
      <c r="F780" s="626"/>
      <c r="G780" s="626"/>
      <c r="H780" s="626"/>
      <c r="I780" s="627"/>
      <c r="J780" s="119" t="s">
        <v>46</v>
      </c>
      <c r="L780" s="261"/>
    </row>
    <row r="781" spans="1:12" x14ac:dyDescent="0.2">
      <c r="A781" s="195"/>
      <c r="B781" s="628" t="s">
        <v>231</v>
      </c>
      <c r="C781" s="629"/>
      <c r="D781" s="629"/>
      <c r="E781" s="629"/>
      <c r="F781" s="629"/>
      <c r="G781" s="630"/>
      <c r="H781" s="655" t="s">
        <v>41</v>
      </c>
      <c r="I781" s="655"/>
      <c r="J781" s="237" t="s">
        <v>235</v>
      </c>
      <c r="L781" s="261"/>
    </row>
    <row r="782" spans="1:12" x14ac:dyDescent="0.2">
      <c r="A782" s="195"/>
      <c r="B782" s="618"/>
      <c r="C782" s="619"/>
      <c r="D782" s="619"/>
      <c r="E782" s="619"/>
      <c r="F782" s="619"/>
      <c r="G782" s="620"/>
      <c r="H782" s="616">
        <v>1</v>
      </c>
      <c r="I782" s="617"/>
      <c r="J782" s="123" t="s">
        <v>41</v>
      </c>
      <c r="L782" s="261"/>
    </row>
    <row r="783" spans="1:12" x14ac:dyDescent="0.2">
      <c r="A783" s="195" t="s">
        <v>1158</v>
      </c>
      <c r="B783" s="622" t="s">
        <v>236</v>
      </c>
      <c r="C783" s="623"/>
      <c r="D783" s="623"/>
      <c r="E783" s="623"/>
      <c r="F783" s="623"/>
      <c r="G783" s="624"/>
      <c r="H783" s="633">
        <v>1</v>
      </c>
      <c r="I783" s="634"/>
      <c r="J783" s="124"/>
      <c r="L783" s="261"/>
    </row>
    <row r="784" spans="1:12" x14ac:dyDescent="0.2">
      <c r="A784" s="195"/>
      <c r="B784" s="122" t="s">
        <v>1159</v>
      </c>
      <c r="C784" s="119" t="s">
        <v>705</v>
      </c>
      <c r="D784" s="625" t="s">
        <v>1086</v>
      </c>
      <c r="E784" s="626"/>
      <c r="F784" s="626"/>
      <c r="G784" s="626"/>
      <c r="H784" s="626"/>
      <c r="I784" s="627"/>
      <c r="J784" s="119" t="s">
        <v>122</v>
      </c>
      <c r="L784" s="261"/>
    </row>
    <row r="785" spans="1:12" x14ac:dyDescent="0.2">
      <c r="A785" s="195"/>
      <c r="B785" s="628" t="s">
        <v>231</v>
      </c>
      <c r="C785" s="629"/>
      <c r="D785" s="629"/>
      <c r="E785" s="629"/>
      <c r="F785" s="629"/>
      <c r="G785" s="630"/>
      <c r="H785" s="655" t="s">
        <v>41</v>
      </c>
      <c r="I785" s="655"/>
      <c r="J785" s="237" t="s">
        <v>235</v>
      </c>
      <c r="L785" s="261"/>
    </row>
    <row r="786" spans="1:12" x14ac:dyDescent="0.2">
      <c r="A786" s="195"/>
      <c r="B786" s="618"/>
      <c r="C786" s="619"/>
      <c r="D786" s="619"/>
      <c r="E786" s="619"/>
      <c r="F786" s="619"/>
      <c r="G786" s="620"/>
      <c r="H786" s="616">
        <v>1</v>
      </c>
      <c r="I786" s="617"/>
      <c r="J786" s="123" t="s">
        <v>41</v>
      </c>
      <c r="L786" s="261"/>
    </row>
    <row r="787" spans="1:12" x14ac:dyDescent="0.2">
      <c r="A787" s="195" t="s">
        <v>1159</v>
      </c>
      <c r="B787" s="622" t="s">
        <v>236</v>
      </c>
      <c r="C787" s="623"/>
      <c r="D787" s="623"/>
      <c r="E787" s="623"/>
      <c r="F787" s="623"/>
      <c r="G787" s="624"/>
      <c r="H787" s="633">
        <v>1</v>
      </c>
      <c r="I787" s="634"/>
      <c r="J787" s="124"/>
      <c r="L787" s="261"/>
    </row>
    <row r="788" spans="1:12" x14ac:dyDescent="0.2">
      <c r="B788" s="199" t="s">
        <v>196</v>
      </c>
      <c r="C788" s="200"/>
      <c r="D788" s="201" t="s">
        <v>165</v>
      </c>
      <c r="E788" s="201"/>
      <c r="F788" s="201"/>
      <c r="G788" s="201"/>
      <c r="H788" s="201"/>
      <c r="I788" s="201"/>
      <c r="J788" s="202"/>
      <c r="L788" s="261"/>
    </row>
    <row r="789" spans="1:12" x14ac:dyDescent="0.2">
      <c r="B789" s="188" t="s">
        <v>1160</v>
      </c>
      <c r="C789" s="189"/>
      <c r="D789" s="833" t="s">
        <v>174</v>
      </c>
      <c r="E789" s="833"/>
      <c r="F789" s="833"/>
      <c r="G789" s="833"/>
      <c r="H789" s="833"/>
      <c r="I789" s="833"/>
      <c r="J789" s="190"/>
      <c r="L789" s="261"/>
    </row>
    <row r="790" spans="1:12" x14ac:dyDescent="0.2">
      <c r="B790" s="122" t="s">
        <v>1161</v>
      </c>
      <c r="C790" s="151">
        <v>100725</v>
      </c>
      <c r="D790" s="700" t="s">
        <v>1647</v>
      </c>
      <c r="E790" s="701"/>
      <c r="F790" s="701"/>
      <c r="G790" s="701"/>
      <c r="H790" s="701"/>
      <c r="I790" s="702"/>
      <c r="J790" s="151" t="s">
        <v>46</v>
      </c>
      <c r="L790" s="261"/>
    </row>
    <row r="791" spans="1:12" x14ac:dyDescent="0.2">
      <c r="B791" s="224" t="s">
        <v>147</v>
      </c>
      <c r="C791" s="227"/>
      <c r="D791" s="223"/>
      <c r="E791" s="223"/>
      <c r="F791" s="223"/>
      <c r="G791" s="223"/>
      <c r="H791" s="223"/>
      <c r="I791" s="223"/>
      <c r="J791" s="190"/>
      <c r="L791" s="261"/>
    </row>
    <row r="792" spans="1:12" x14ac:dyDescent="0.2">
      <c r="B792" s="246" t="s">
        <v>277</v>
      </c>
      <c r="C792" s="246" t="s">
        <v>232</v>
      </c>
      <c r="D792" s="246" t="s">
        <v>233</v>
      </c>
      <c r="E792" s="246" t="s">
        <v>234</v>
      </c>
      <c r="F792" s="628" t="s">
        <v>278</v>
      </c>
      <c r="G792" s="630"/>
      <c r="H792" s="635" t="s">
        <v>1091</v>
      </c>
      <c r="I792" s="635"/>
      <c r="J792" s="245" t="s">
        <v>235</v>
      </c>
      <c r="L792" s="261"/>
    </row>
    <row r="793" spans="1:12" x14ac:dyDescent="0.2">
      <c r="B793" s="228" t="s">
        <v>480</v>
      </c>
      <c r="C793" s="228">
        <v>0.6</v>
      </c>
      <c r="D793" s="228">
        <v>0.5</v>
      </c>
      <c r="E793" s="228">
        <v>1.2</v>
      </c>
      <c r="F793" s="639">
        <v>4</v>
      </c>
      <c r="G793" s="639"/>
      <c r="H793" s="640">
        <v>2.4</v>
      </c>
      <c r="I793" s="640"/>
      <c r="J793" s="636" t="s">
        <v>279</v>
      </c>
      <c r="L793" s="261"/>
    </row>
    <row r="794" spans="1:12" x14ac:dyDescent="0.2">
      <c r="B794" s="228" t="s">
        <v>481</v>
      </c>
      <c r="C794" s="228">
        <v>1</v>
      </c>
      <c r="D794" s="228">
        <v>0.5</v>
      </c>
      <c r="E794" s="228">
        <v>2.5</v>
      </c>
      <c r="F794" s="639">
        <v>5</v>
      </c>
      <c r="G794" s="639"/>
      <c r="H794" s="640">
        <v>5</v>
      </c>
      <c r="I794" s="640"/>
      <c r="J794" s="637"/>
      <c r="L794" s="261"/>
    </row>
    <row r="795" spans="1:12" x14ac:dyDescent="0.2">
      <c r="B795" s="228" t="s">
        <v>909</v>
      </c>
      <c r="C795" s="228">
        <v>1.2</v>
      </c>
      <c r="D795" s="228">
        <v>0.6</v>
      </c>
      <c r="E795" s="228">
        <v>1.44</v>
      </c>
      <c r="F795" s="639">
        <v>2</v>
      </c>
      <c r="G795" s="639"/>
      <c r="H795" s="640">
        <v>2.88</v>
      </c>
      <c r="I795" s="640"/>
      <c r="J795" s="637"/>
      <c r="L795" s="261"/>
    </row>
    <row r="796" spans="1:12" x14ac:dyDescent="0.2">
      <c r="B796" s="228" t="s">
        <v>912</v>
      </c>
      <c r="C796" s="228">
        <v>1.8</v>
      </c>
      <c r="D796" s="228">
        <v>0.8</v>
      </c>
      <c r="E796" s="228">
        <v>2.88</v>
      </c>
      <c r="F796" s="639">
        <v>2</v>
      </c>
      <c r="G796" s="639"/>
      <c r="H796" s="640">
        <v>5.76</v>
      </c>
      <c r="I796" s="640"/>
      <c r="J796" s="638"/>
      <c r="L796" s="261"/>
    </row>
    <row r="797" spans="1:12" x14ac:dyDescent="0.2">
      <c r="B797" s="224" t="s">
        <v>150</v>
      </c>
      <c r="C797" s="227"/>
      <c r="D797" s="223"/>
      <c r="E797" s="223"/>
      <c r="F797" s="223"/>
      <c r="G797" s="223"/>
      <c r="H797" s="223"/>
      <c r="I797" s="223"/>
      <c r="J797" s="190"/>
      <c r="L797" s="261"/>
    </row>
    <row r="798" spans="1:12" x14ac:dyDescent="0.2">
      <c r="B798" s="246" t="s">
        <v>277</v>
      </c>
      <c r="C798" s="246" t="s">
        <v>232</v>
      </c>
      <c r="D798" s="246" t="s">
        <v>233</v>
      </c>
      <c r="E798" s="246" t="s">
        <v>234</v>
      </c>
      <c r="F798" s="635" t="s">
        <v>278</v>
      </c>
      <c r="G798" s="635"/>
      <c r="H798" s="635" t="s">
        <v>1091</v>
      </c>
      <c r="I798" s="635"/>
      <c r="J798" s="245" t="s">
        <v>235</v>
      </c>
      <c r="L798" s="261"/>
    </row>
    <row r="799" spans="1:12" ht="12.75" customHeight="1" x14ac:dyDescent="0.2">
      <c r="B799" s="228" t="s">
        <v>482</v>
      </c>
      <c r="C799" s="228">
        <v>0.7</v>
      </c>
      <c r="D799" s="228">
        <v>2.1</v>
      </c>
      <c r="E799" s="228">
        <v>2.94</v>
      </c>
      <c r="F799" s="639">
        <v>2</v>
      </c>
      <c r="G799" s="639"/>
      <c r="H799" s="640">
        <v>5.88</v>
      </c>
      <c r="I799" s="640"/>
      <c r="J799" s="636" t="s">
        <v>279</v>
      </c>
      <c r="L799" s="261"/>
    </row>
    <row r="800" spans="1:12" x14ac:dyDescent="0.2">
      <c r="B800" s="228" t="s">
        <v>454</v>
      </c>
      <c r="C800" s="228">
        <v>0.8</v>
      </c>
      <c r="D800" s="228">
        <v>2.1</v>
      </c>
      <c r="E800" s="228">
        <v>5.04</v>
      </c>
      <c r="F800" s="639">
        <v>3</v>
      </c>
      <c r="G800" s="639"/>
      <c r="H800" s="640">
        <v>10.08</v>
      </c>
      <c r="I800" s="640"/>
      <c r="J800" s="637"/>
      <c r="L800" s="261"/>
    </row>
    <row r="801" spans="1:12" x14ac:dyDescent="0.2">
      <c r="B801" s="228" t="s">
        <v>455</v>
      </c>
      <c r="C801" s="228">
        <v>0.9</v>
      </c>
      <c r="D801" s="228">
        <v>2.1</v>
      </c>
      <c r="E801" s="228">
        <v>3.78</v>
      </c>
      <c r="F801" s="639">
        <v>2</v>
      </c>
      <c r="G801" s="639"/>
      <c r="H801" s="640">
        <v>7.56</v>
      </c>
      <c r="I801" s="640"/>
      <c r="J801" s="637"/>
      <c r="L801" s="261"/>
    </row>
    <row r="802" spans="1:12" x14ac:dyDescent="0.2">
      <c r="B802" s="228" t="s">
        <v>483</v>
      </c>
      <c r="C802" s="228">
        <v>0.9</v>
      </c>
      <c r="D802" s="228">
        <v>2.1</v>
      </c>
      <c r="E802" s="228">
        <v>1.89</v>
      </c>
      <c r="F802" s="639">
        <v>1</v>
      </c>
      <c r="G802" s="639"/>
      <c r="H802" s="640">
        <v>3.78</v>
      </c>
      <c r="I802" s="640"/>
      <c r="J802" s="637"/>
      <c r="L802" s="261"/>
    </row>
    <row r="803" spans="1:12" x14ac:dyDescent="0.2">
      <c r="B803" s="228" t="s">
        <v>496</v>
      </c>
      <c r="C803" s="228">
        <v>2</v>
      </c>
      <c r="D803" s="228">
        <v>2.1</v>
      </c>
      <c r="E803" s="228">
        <v>4.2</v>
      </c>
      <c r="F803" s="639">
        <v>1</v>
      </c>
      <c r="G803" s="639"/>
      <c r="H803" s="640">
        <v>8.4</v>
      </c>
      <c r="I803" s="640"/>
      <c r="J803" s="637"/>
      <c r="L803" s="261"/>
    </row>
    <row r="804" spans="1:12" x14ac:dyDescent="0.2">
      <c r="B804" s="228" t="s">
        <v>905</v>
      </c>
      <c r="C804" s="228">
        <v>2.4</v>
      </c>
      <c r="D804" s="228">
        <v>2.2000000000000002</v>
      </c>
      <c r="E804" s="228">
        <v>10.56</v>
      </c>
      <c r="F804" s="639">
        <v>2</v>
      </c>
      <c r="G804" s="639"/>
      <c r="H804" s="640">
        <v>21.12</v>
      </c>
      <c r="I804" s="640"/>
      <c r="J804" s="637"/>
      <c r="L804" s="261"/>
    </row>
    <row r="805" spans="1:12" x14ac:dyDescent="0.2">
      <c r="B805" s="228" t="s">
        <v>902</v>
      </c>
      <c r="C805" s="228">
        <v>0.7</v>
      </c>
      <c r="D805" s="228">
        <v>1.6</v>
      </c>
      <c r="E805" s="228">
        <v>6.74</v>
      </c>
      <c r="F805" s="639">
        <v>6</v>
      </c>
      <c r="G805" s="639"/>
      <c r="H805" s="640">
        <v>13.48</v>
      </c>
      <c r="I805" s="640"/>
      <c r="J805" s="638"/>
      <c r="L805" s="261"/>
    </row>
    <row r="806" spans="1:12" x14ac:dyDescent="0.2">
      <c r="B806" s="467" t="s">
        <v>1088</v>
      </c>
      <c r="C806" s="227"/>
      <c r="D806" s="223"/>
      <c r="E806" s="223"/>
      <c r="F806" s="223"/>
      <c r="G806" s="223"/>
      <c r="H806" s="223"/>
      <c r="I806" s="223"/>
      <c r="J806" s="190"/>
      <c r="L806" s="261"/>
    </row>
    <row r="807" spans="1:12" x14ac:dyDescent="0.2">
      <c r="B807" s="745" t="s">
        <v>1191</v>
      </c>
      <c r="C807" s="746"/>
      <c r="D807" s="746"/>
      <c r="E807" s="746"/>
      <c r="F807" s="746"/>
      <c r="G807" s="747"/>
      <c r="H807" s="635" t="s">
        <v>1091</v>
      </c>
      <c r="I807" s="635"/>
      <c r="J807" s="245" t="s">
        <v>235</v>
      </c>
      <c r="L807" s="261"/>
    </row>
    <row r="808" spans="1:12" x14ac:dyDescent="0.2">
      <c r="B808" s="870" t="s">
        <v>1089</v>
      </c>
      <c r="C808" s="871"/>
      <c r="D808" s="871"/>
      <c r="E808" s="871"/>
      <c r="F808" s="871"/>
      <c r="G808" s="872"/>
      <c r="H808" s="640">
        <v>541.09999999999991</v>
      </c>
      <c r="I808" s="640"/>
      <c r="J808" s="636" t="s">
        <v>279</v>
      </c>
      <c r="L808" s="261"/>
    </row>
    <row r="809" spans="1:12" x14ac:dyDescent="0.2">
      <c r="B809" s="870" t="s">
        <v>1090</v>
      </c>
      <c r="C809" s="871"/>
      <c r="D809" s="871"/>
      <c r="E809" s="871"/>
      <c r="F809" s="871"/>
      <c r="G809" s="872"/>
      <c r="H809" s="640">
        <v>21.96</v>
      </c>
      <c r="I809" s="640"/>
      <c r="J809" s="637"/>
      <c r="L809" s="261"/>
    </row>
    <row r="810" spans="1:12" x14ac:dyDescent="0.2">
      <c r="A810" s="195" t="s">
        <v>1161</v>
      </c>
      <c r="B810" s="622" t="s">
        <v>236</v>
      </c>
      <c r="C810" s="623"/>
      <c r="D810" s="623"/>
      <c r="E810" s="623"/>
      <c r="F810" s="623"/>
      <c r="G810" s="624"/>
      <c r="H810" s="633">
        <v>649.4</v>
      </c>
      <c r="I810" s="634"/>
      <c r="J810" s="124"/>
      <c r="L810" s="261"/>
    </row>
    <row r="811" spans="1:12" x14ac:dyDescent="0.2">
      <c r="B811" s="188" t="s">
        <v>1162</v>
      </c>
      <c r="C811" s="189"/>
      <c r="D811" s="833" t="s">
        <v>175</v>
      </c>
      <c r="E811" s="833"/>
      <c r="F811" s="833"/>
      <c r="G811" s="833"/>
      <c r="H811" s="833"/>
      <c r="I811" s="833"/>
      <c r="J811" s="190"/>
      <c r="L811" s="261"/>
    </row>
    <row r="812" spans="1:12" x14ac:dyDescent="0.2">
      <c r="B812" s="122" t="s">
        <v>1163</v>
      </c>
      <c r="C812" s="119">
        <v>88485</v>
      </c>
      <c r="D812" s="625" t="s">
        <v>1649</v>
      </c>
      <c r="E812" s="626"/>
      <c r="F812" s="626"/>
      <c r="G812" s="626"/>
      <c r="H812" s="626"/>
      <c r="I812" s="627"/>
      <c r="J812" s="119" t="s">
        <v>46</v>
      </c>
      <c r="L812" s="261"/>
    </row>
    <row r="813" spans="1:12" x14ac:dyDescent="0.2">
      <c r="B813" s="628" t="s">
        <v>231</v>
      </c>
      <c r="C813" s="629"/>
      <c r="D813" s="629"/>
      <c r="E813" s="629"/>
      <c r="F813" s="629"/>
      <c r="G813" s="630"/>
      <c r="H813" s="655" t="s">
        <v>234</v>
      </c>
      <c r="I813" s="655"/>
      <c r="J813" s="237" t="s">
        <v>235</v>
      </c>
      <c r="L813" s="261"/>
    </row>
    <row r="814" spans="1:12" x14ac:dyDescent="0.2">
      <c r="B814" s="618"/>
      <c r="C814" s="619"/>
      <c r="D814" s="619"/>
      <c r="E814" s="619"/>
      <c r="F814" s="619"/>
      <c r="G814" s="620"/>
      <c r="H814" s="616">
        <v>137.86000000000001</v>
      </c>
      <c r="I814" s="617"/>
      <c r="J814" s="123" t="s">
        <v>234</v>
      </c>
      <c r="L814" s="261"/>
    </row>
    <row r="815" spans="1:12" x14ac:dyDescent="0.2">
      <c r="A815" s="195" t="s">
        <v>1163</v>
      </c>
      <c r="B815" s="622" t="s">
        <v>236</v>
      </c>
      <c r="C815" s="623"/>
      <c r="D815" s="623"/>
      <c r="E815" s="623"/>
      <c r="F815" s="623"/>
      <c r="G815" s="624"/>
      <c r="H815" s="633">
        <v>137.86000000000001</v>
      </c>
      <c r="I815" s="634"/>
      <c r="J815" s="124"/>
      <c r="L815" s="261"/>
    </row>
    <row r="816" spans="1:12" x14ac:dyDescent="0.2">
      <c r="B816" s="122" t="s">
        <v>1164</v>
      </c>
      <c r="C816" s="119">
        <v>1901003033</v>
      </c>
      <c r="D816" s="625" t="s">
        <v>1650</v>
      </c>
      <c r="E816" s="626"/>
      <c r="F816" s="626"/>
      <c r="G816" s="626"/>
      <c r="H816" s="626"/>
      <c r="I816" s="627"/>
      <c r="J816" s="119" t="s">
        <v>46</v>
      </c>
      <c r="L816" s="261"/>
    </row>
    <row r="817" spans="1:18" x14ac:dyDescent="0.2">
      <c r="B817" s="628" t="s">
        <v>231</v>
      </c>
      <c r="C817" s="629"/>
      <c r="D817" s="629"/>
      <c r="E817" s="629"/>
      <c r="F817" s="629"/>
      <c r="G817" s="630"/>
      <c r="H817" s="655" t="s">
        <v>234</v>
      </c>
      <c r="I817" s="655"/>
      <c r="J817" s="237" t="s">
        <v>235</v>
      </c>
      <c r="L817" s="261"/>
    </row>
    <row r="818" spans="1:18" x14ac:dyDescent="0.2">
      <c r="B818" s="618"/>
      <c r="C818" s="619"/>
      <c r="D818" s="619"/>
      <c r="E818" s="619"/>
      <c r="F818" s="619"/>
      <c r="G818" s="620"/>
      <c r="H818" s="616">
        <v>137.86000000000001</v>
      </c>
      <c r="I818" s="617"/>
      <c r="J818" s="123" t="s">
        <v>234</v>
      </c>
      <c r="L818" s="261"/>
    </row>
    <row r="819" spans="1:18" x14ac:dyDescent="0.2">
      <c r="A819" s="195" t="s">
        <v>1164</v>
      </c>
      <c r="B819" s="622" t="s">
        <v>236</v>
      </c>
      <c r="C819" s="623"/>
      <c r="D819" s="623"/>
      <c r="E819" s="623"/>
      <c r="F819" s="623"/>
      <c r="G819" s="624"/>
      <c r="H819" s="633">
        <v>137.86000000000001</v>
      </c>
      <c r="I819" s="634"/>
      <c r="J819" s="124"/>
      <c r="L819" s="261"/>
    </row>
    <row r="820" spans="1:18" x14ac:dyDescent="0.2">
      <c r="B820" s="122" t="s">
        <v>1165</v>
      </c>
      <c r="C820" s="119">
        <v>88489</v>
      </c>
      <c r="D820" s="625" t="s">
        <v>1651</v>
      </c>
      <c r="E820" s="626"/>
      <c r="F820" s="626"/>
      <c r="G820" s="626"/>
      <c r="H820" s="626"/>
      <c r="I820" s="627"/>
      <c r="J820" s="119" t="s">
        <v>46</v>
      </c>
      <c r="L820" s="261"/>
    </row>
    <row r="821" spans="1:18" ht="25.5" x14ac:dyDescent="0.2">
      <c r="B821" s="741" t="s">
        <v>214</v>
      </c>
      <c r="C821" s="741"/>
      <c r="D821" s="741"/>
      <c r="E821" s="237" t="s">
        <v>1093</v>
      </c>
      <c r="F821" s="237" t="s">
        <v>233</v>
      </c>
      <c r="G821" s="237" t="s">
        <v>1094</v>
      </c>
      <c r="H821" s="141" t="s">
        <v>1095</v>
      </c>
      <c r="I821" s="237" t="s">
        <v>1096</v>
      </c>
      <c r="J821" s="237" t="s">
        <v>235</v>
      </c>
      <c r="L821" s="261"/>
    </row>
    <row r="822" spans="1:18" x14ac:dyDescent="0.2">
      <c r="B822" s="868" t="s">
        <v>893</v>
      </c>
      <c r="C822" s="868"/>
      <c r="D822" s="868"/>
      <c r="E822" s="142">
        <v>15.01</v>
      </c>
      <c r="F822" s="228">
        <v>2.8</v>
      </c>
      <c r="G822" s="142">
        <v>42.03</v>
      </c>
      <c r="H822" s="144">
        <v>2.1800000000000002</v>
      </c>
      <c r="I822" s="145">
        <v>39.85</v>
      </c>
      <c r="J822" s="636" t="s">
        <v>340</v>
      </c>
      <c r="L822" s="261"/>
    </row>
    <row r="823" spans="1:18" x14ac:dyDescent="0.2">
      <c r="B823" s="868" t="s">
        <v>1002</v>
      </c>
      <c r="C823" s="868"/>
      <c r="D823" s="868"/>
      <c r="E823" s="142">
        <v>45</v>
      </c>
      <c r="F823" s="228">
        <v>2.8</v>
      </c>
      <c r="G823" s="142">
        <v>126.01</v>
      </c>
      <c r="H823" s="144">
        <v>28</v>
      </c>
      <c r="I823" s="145">
        <v>98.01</v>
      </c>
      <c r="J823" s="637"/>
      <c r="L823" s="261"/>
    </row>
    <row r="824" spans="1:18" x14ac:dyDescent="0.2">
      <c r="A824" s="195" t="s">
        <v>1165</v>
      </c>
      <c r="B824" s="622" t="s">
        <v>236</v>
      </c>
      <c r="C824" s="623"/>
      <c r="D824" s="623"/>
      <c r="E824" s="623"/>
      <c r="F824" s="623"/>
      <c r="G824" s="623"/>
      <c r="H824" s="624"/>
      <c r="I824" s="143">
        <v>137.86000000000001</v>
      </c>
      <c r="J824" s="124"/>
      <c r="L824" s="261"/>
    </row>
    <row r="825" spans="1:18" x14ac:dyDescent="0.2">
      <c r="B825" s="188" t="s">
        <v>1166</v>
      </c>
      <c r="C825" s="189"/>
      <c r="D825" s="833" t="s">
        <v>176</v>
      </c>
      <c r="E825" s="833"/>
      <c r="F825" s="833"/>
      <c r="G825" s="833"/>
      <c r="H825" s="833"/>
      <c r="I825" s="833"/>
      <c r="J825" s="190"/>
      <c r="L825" s="261"/>
    </row>
    <row r="826" spans="1:18" x14ac:dyDescent="0.2">
      <c r="B826" s="122" t="s">
        <v>1167</v>
      </c>
      <c r="C826" s="119">
        <v>88485</v>
      </c>
      <c r="D826" s="625" t="s">
        <v>1649</v>
      </c>
      <c r="E826" s="626"/>
      <c r="F826" s="626"/>
      <c r="G826" s="626"/>
      <c r="H826" s="626"/>
      <c r="I826" s="627"/>
      <c r="J826" s="119" t="s">
        <v>46</v>
      </c>
      <c r="L826" s="261"/>
      <c r="N826" s="125">
        <v>74.599999999999994</v>
      </c>
    </row>
    <row r="827" spans="1:18" x14ac:dyDescent="0.2">
      <c r="B827" s="618" t="s">
        <v>231</v>
      </c>
      <c r="C827" s="619"/>
      <c r="D827" s="619"/>
      <c r="E827" s="619"/>
      <c r="F827" s="619"/>
      <c r="G827" s="620"/>
      <c r="H827" s="653" t="s">
        <v>234</v>
      </c>
      <c r="I827" s="653"/>
      <c r="J827" s="121" t="s">
        <v>235</v>
      </c>
      <c r="L827" s="261"/>
    </row>
    <row r="828" spans="1:18" x14ac:dyDescent="0.2">
      <c r="B828" s="618"/>
      <c r="C828" s="619"/>
      <c r="D828" s="619"/>
      <c r="E828" s="619"/>
      <c r="F828" s="619"/>
      <c r="G828" s="620"/>
      <c r="H828" s="616">
        <v>558.15</v>
      </c>
      <c r="I828" s="617"/>
      <c r="J828" s="123" t="s">
        <v>234</v>
      </c>
      <c r="L828" s="261"/>
    </row>
    <row r="829" spans="1:18" ht="15" x14ac:dyDescent="0.25">
      <c r="A829" s="195" t="s">
        <v>1167</v>
      </c>
      <c r="B829" s="622" t="s">
        <v>236</v>
      </c>
      <c r="C829" s="623"/>
      <c r="D829" s="623"/>
      <c r="E829" s="623"/>
      <c r="F829" s="623"/>
      <c r="G829" s="624"/>
      <c r="H829" s="633">
        <v>558.15</v>
      </c>
      <c r="I829" s="634"/>
      <c r="J829" s="124"/>
      <c r="L829" s="261"/>
      <c r="N829" s="364"/>
      <c r="O829"/>
      <c r="P829"/>
      <c r="Q829"/>
      <c r="R829"/>
    </row>
    <row r="830" spans="1:18" ht="15" x14ac:dyDescent="0.25">
      <c r="B830" s="122" t="s">
        <v>1168</v>
      </c>
      <c r="C830" s="119">
        <v>1901003033</v>
      </c>
      <c r="D830" s="625" t="s">
        <v>1650</v>
      </c>
      <c r="E830" s="626"/>
      <c r="F830" s="626"/>
      <c r="G830" s="626"/>
      <c r="H830" s="626"/>
      <c r="I830" s="627"/>
      <c r="J830" s="119" t="s">
        <v>46</v>
      </c>
      <c r="L830" s="261"/>
      <c r="N830" s="364"/>
      <c r="O830"/>
      <c r="P830"/>
      <c r="Q830"/>
      <c r="R830"/>
    </row>
    <row r="831" spans="1:18" ht="15" x14ac:dyDescent="0.25">
      <c r="B831" s="618" t="s">
        <v>231</v>
      </c>
      <c r="C831" s="619"/>
      <c r="D831" s="619"/>
      <c r="E831" s="619"/>
      <c r="F831" s="619"/>
      <c r="G831" s="620"/>
      <c r="H831" s="653" t="s">
        <v>234</v>
      </c>
      <c r="I831" s="653"/>
      <c r="J831" s="121" t="s">
        <v>235</v>
      </c>
      <c r="L831" s="261"/>
      <c r="N831" s="364"/>
      <c r="O831" s="365"/>
      <c r="P831"/>
      <c r="Q831"/>
      <c r="R831"/>
    </row>
    <row r="832" spans="1:18" ht="15" x14ac:dyDescent="0.25">
      <c r="B832" s="618"/>
      <c r="C832" s="619"/>
      <c r="D832" s="619"/>
      <c r="E832" s="619"/>
      <c r="F832" s="619"/>
      <c r="G832" s="620"/>
      <c r="H832" s="616">
        <v>558.15</v>
      </c>
      <c r="I832" s="617"/>
      <c r="J832" s="123" t="s">
        <v>234</v>
      </c>
      <c r="L832" s="261"/>
      <c r="R832"/>
    </row>
    <row r="833" spans="1:18" ht="15" x14ac:dyDescent="0.25">
      <c r="A833" s="195" t="s">
        <v>1168</v>
      </c>
      <c r="B833" s="622" t="s">
        <v>236</v>
      </c>
      <c r="C833" s="623"/>
      <c r="D833" s="623"/>
      <c r="E833" s="623"/>
      <c r="F833" s="623"/>
      <c r="G833" s="624"/>
      <c r="H833" s="633">
        <v>558.15</v>
      </c>
      <c r="I833" s="634"/>
      <c r="J833" s="124"/>
      <c r="L833" s="261"/>
      <c r="R833"/>
    </row>
    <row r="834" spans="1:18" ht="15" x14ac:dyDescent="0.25">
      <c r="B834" s="122" t="s">
        <v>1238</v>
      </c>
      <c r="C834" s="119">
        <v>95305</v>
      </c>
      <c r="D834" s="625" t="s">
        <v>1653</v>
      </c>
      <c r="E834" s="626"/>
      <c r="F834" s="626"/>
      <c r="G834" s="626"/>
      <c r="H834" s="626"/>
      <c r="I834" s="627"/>
      <c r="J834" s="119" t="s">
        <v>46</v>
      </c>
      <c r="L834" s="261"/>
      <c r="R834"/>
    </row>
    <row r="835" spans="1:18" ht="15" x14ac:dyDescent="0.25">
      <c r="B835" s="874" t="s">
        <v>231</v>
      </c>
      <c r="C835" s="875"/>
      <c r="D835" s="876"/>
      <c r="E835" s="203" t="s">
        <v>274</v>
      </c>
      <c r="F835" s="204" t="s">
        <v>307</v>
      </c>
      <c r="G835" s="204" t="s">
        <v>308</v>
      </c>
      <c r="H835" s="654" t="s">
        <v>234</v>
      </c>
      <c r="I835" s="654"/>
      <c r="J835" s="205" t="s">
        <v>235</v>
      </c>
      <c r="L835" s="261"/>
      <c r="N835" s="364"/>
      <c r="O835"/>
      <c r="P835"/>
      <c r="Q835"/>
      <c r="R835"/>
    </row>
    <row r="836" spans="1:18" ht="15" customHeight="1" x14ac:dyDescent="0.25">
      <c r="B836" s="711" t="s">
        <v>1692</v>
      </c>
      <c r="C836" s="712"/>
      <c r="D836" s="713"/>
      <c r="E836" s="263">
        <v>13.600000000000001</v>
      </c>
      <c r="F836" s="263">
        <v>3</v>
      </c>
      <c r="G836" s="263">
        <v>6.24</v>
      </c>
      <c r="H836" s="621">
        <v>34.56</v>
      </c>
      <c r="I836" s="621"/>
      <c r="J836" s="646" t="s">
        <v>309</v>
      </c>
      <c r="L836" s="261"/>
      <c r="N836" s="364" t="s">
        <v>1195</v>
      </c>
      <c r="O836" s="365"/>
      <c r="P836" t="s">
        <v>1196</v>
      </c>
      <c r="Q836"/>
      <c r="R836"/>
    </row>
    <row r="837" spans="1:18" ht="15" x14ac:dyDescent="0.25">
      <c r="B837" s="711" t="s">
        <v>1693</v>
      </c>
      <c r="C837" s="712"/>
      <c r="D837" s="713"/>
      <c r="E837" s="263">
        <v>8.1999999999999993</v>
      </c>
      <c r="F837" s="263">
        <v>3</v>
      </c>
      <c r="G837" s="263">
        <v>4.38</v>
      </c>
      <c r="H837" s="621">
        <v>49.199999999999996</v>
      </c>
      <c r="I837" s="621"/>
      <c r="J837" s="647"/>
      <c r="L837" s="261"/>
      <c r="N837" s="364">
        <v>111.56</v>
      </c>
      <c r="O837" s="365"/>
      <c r="P837">
        <v>65.61</v>
      </c>
      <c r="Q837"/>
      <c r="R837"/>
    </row>
    <row r="838" spans="1:18" ht="15" customHeight="1" x14ac:dyDescent="0.25">
      <c r="A838" s="195"/>
      <c r="B838" s="711" t="s">
        <v>1694</v>
      </c>
      <c r="C838" s="712"/>
      <c r="D838" s="713"/>
      <c r="E838" s="263">
        <v>37.4</v>
      </c>
      <c r="F838" s="263">
        <v>3.9</v>
      </c>
      <c r="G838" s="263">
        <v>11.05</v>
      </c>
      <c r="H838" s="730">
        <v>134.80999999999997</v>
      </c>
      <c r="I838" s="730"/>
      <c r="J838" s="647"/>
      <c r="L838" s="261"/>
      <c r="N838" s="364">
        <v>0</v>
      </c>
      <c r="O838" s="365"/>
      <c r="P838">
        <v>14.76</v>
      </c>
      <c r="Q838" t="s">
        <v>1197</v>
      </c>
      <c r="R838"/>
    </row>
    <row r="839" spans="1:18" ht="15" customHeight="1" x14ac:dyDescent="0.25">
      <c r="A839" s="195"/>
      <c r="B839" s="711" t="s">
        <v>1194</v>
      </c>
      <c r="C839" s="712"/>
      <c r="D839" s="713"/>
      <c r="E839" s="263">
        <v>177.17000000000002</v>
      </c>
      <c r="F839" s="263">
        <v>2</v>
      </c>
      <c r="G839" s="263">
        <v>14.76</v>
      </c>
      <c r="H839" s="730">
        <v>339.58000000000004</v>
      </c>
      <c r="I839" s="730"/>
      <c r="J839" s="873"/>
      <c r="L839" s="261"/>
      <c r="N839" s="364"/>
      <c r="O839"/>
      <c r="P839"/>
      <c r="Q839"/>
      <c r="R839"/>
    </row>
    <row r="840" spans="1:18" ht="15" x14ac:dyDescent="0.25">
      <c r="A840" s="195" t="s">
        <v>1238</v>
      </c>
      <c r="B840" s="718" t="s">
        <v>236</v>
      </c>
      <c r="C840" s="719"/>
      <c r="D840" s="719"/>
      <c r="E840" s="719"/>
      <c r="F840" s="719"/>
      <c r="G840" s="719"/>
      <c r="H840" s="731">
        <v>558.15</v>
      </c>
      <c r="I840" s="731"/>
      <c r="J840" s="206"/>
      <c r="L840" s="261"/>
      <c r="N840" s="364"/>
      <c r="O840" s="365"/>
      <c r="P840"/>
      <c r="Q840"/>
      <c r="R840"/>
    </row>
    <row r="841" spans="1:18" x14ac:dyDescent="0.2">
      <c r="B841" s="196" t="s">
        <v>1170</v>
      </c>
      <c r="C841" s="212"/>
      <c r="D841" s="198" t="s">
        <v>139</v>
      </c>
      <c r="E841" s="198"/>
      <c r="F841" s="198"/>
      <c r="G841" s="198"/>
      <c r="H841" s="198"/>
      <c r="I841" s="198"/>
      <c r="J841" s="213"/>
      <c r="L841" s="261"/>
    </row>
    <row r="842" spans="1:18" x14ac:dyDescent="0.2">
      <c r="B842" s="122" t="s">
        <v>1171</v>
      </c>
      <c r="C842" s="119">
        <v>99814</v>
      </c>
      <c r="D842" s="625" t="s">
        <v>1655</v>
      </c>
      <c r="E842" s="626"/>
      <c r="F842" s="626"/>
      <c r="G842" s="626"/>
      <c r="H842" s="626"/>
      <c r="I842" s="627"/>
      <c r="J842" s="119" t="s">
        <v>46</v>
      </c>
      <c r="L842" s="261"/>
      <c r="N842" s="298" t="e">
        <v>#REF!</v>
      </c>
    </row>
    <row r="843" spans="1:18" x14ac:dyDescent="0.2">
      <c r="B843" s="618" t="s">
        <v>231</v>
      </c>
      <c r="C843" s="619"/>
      <c r="D843" s="619"/>
      <c r="E843" s="619"/>
      <c r="F843" s="619"/>
      <c r="G843" s="620"/>
      <c r="H843" s="653" t="s">
        <v>234</v>
      </c>
      <c r="I843" s="653"/>
      <c r="J843" s="121" t="s">
        <v>235</v>
      </c>
      <c r="L843" s="261"/>
    </row>
    <row r="844" spans="1:18" x14ac:dyDescent="0.2">
      <c r="B844" s="618" t="s">
        <v>846</v>
      </c>
      <c r="C844" s="619"/>
      <c r="D844" s="619"/>
      <c r="E844" s="619"/>
      <c r="F844" s="619"/>
      <c r="G844" s="620"/>
      <c r="H844" s="616">
        <v>887.84</v>
      </c>
      <c r="I844" s="617"/>
      <c r="J844" s="645" t="s">
        <v>234</v>
      </c>
      <c r="L844" s="261"/>
    </row>
    <row r="845" spans="1:18" x14ac:dyDescent="0.2">
      <c r="B845" s="618" t="s">
        <v>1100</v>
      </c>
      <c r="C845" s="619"/>
      <c r="D845" s="619"/>
      <c r="E845" s="619"/>
      <c r="F845" s="619"/>
      <c r="G845" s="620"/>
      <c r="H845" s="616">
        <v>114.304</v>
      </c>
      <c r="I845" s="617"/>
      <c r="J845" s="643"/>
      <c r="L845" s="261"/>
    </row>
    <row r="846" spans="1:18" x14ac:dyDescent="0.2">
      <c r="B846" s="618" t="s">
        <v>1099</v>
      </c>
      <c r="C846" s="619"/>
      <c r="D846" s="619"/>
      <c r="E846" s="619"/>
      <c r="F846" s="619"/>
      <c r="G846" s="620"/>
      <c r="H846" s="616">
        <v>627.47</v>
      </c>
      <c r="I846" s="617"/>
      <c r="J846" s="643"/>
      <c r="L846" s="261"/>
    </row>
    <row r="847" spans="1:18" x14ac:dyDescent="0.2">
      <c r="B847" s="618" t="s">
        <v>1101</v>
      </c>
      <c r="C847" s="619"/>
      <c r="D847" s="619"/>
      <c r="E847" s="619"/>
      <c r="F847" s="619"/>
      <c r="G847" s="620"/>
      <c r="H847" s="616">
        <v>154.74</v>
      </c>
      <c r="I847" s="617"/>
      <c r="J847" s="644"/>
      <c r="L847" s="261"/>
    </row>
    <row r="848" spans="1:18" x14ac:dyDescent="0.2">
      <c r="A848" s="195" t="s">
        <v>1171</v>
      </c>
      <c r="B848" s="622" t="s">
        <v>236</v>
      </c>
      <c r="C848" s="623"/>
      <c r="D848" s="623"/>
      <c r="E848" s="623"/>
      <c r="F848" s="623"/>
      <c r="G848" s="624"/>
      <c r="H848" s="633">
        <v>1784.354</v>
      </c>
      <c r="I848" s="634"/>
      <c r="J848" s="124"/>
      <c r="L848" s="261"/>
    </row>
    <row r="849" spans="1:12" x14ac:dyDescent="0.2">
      <c r="B849" s="122" t="s">
        <v>1172</v>
      </c>
      <c r="C849" s="119">
        <v>102491</v>
      </c>
      <c r="D849" s="625" t="s">
        <v>1657</v>
      </c>
      <c r="E849" s="626"/>
      <c r="F849" s="626"/>
      <c r="G849" s="626"/>
      <c r="H849" s="626"/>
      <c r="I849" s="627"/>
      <c r="J849" s="119" t="s">
        <v>46</v>
      </c>
      <c r="L849" s="261"/>
    </row>
    <row r="850" spans="1:12" x14ac:dyDescent="0.2">
      <c r="B850" s="618" t="s">
        <v>231</v>
      </c>
      <c r="C850" s="619"/>
      <c r="D850" s="619"/>
      <c r="E850" s="619"/>
      <c r="F850" s="619"/>
      <c r="G850" s="620"/>
      <c r="H850" s="653" t="s">
        <v>234</v>
      </c>
      <c r="I850" s="653"/>
      <c r="J850" s="121" t="s">
        <v>235</v>
      </c>
      <c r="L850" s="261"/>
    </row>
    <row r="851" spans="1:12" x14ac:dyDescent="0.2">
      <c r="B851" s="618" t="s">
        <v>1100</v>
      </c>
      <c r="C851" s="619"/>
      <c r="D851" s="619"/>
      <c r="E851" s="619"/>
      <c r="F851" s="619"/>
      <c r="G851" s="620"/>
      <c r="H851" s="616">
        <v>114.304</v>
      </c>
      <c r="I851" s="617"/>
      <c r="J851" s="643"/>
      <c r="L851" s="261"/>
    </row>
    <row r="852" spans="1:12" x14ac:dyDescent="0.2">
      <c r="B852" s="618" t="s">
        <v>1099</v>
      </c>
      <c r="C852" s="619"/>
      <c r="D852" s="619"/>
      <c r="E852" s="619"/>
      <c r="F852" s="619"/>
      <c r="G852" s="620"/>
      <c r="H852" s="616">
        <v>627.47</v>
      </c>
      <c r="I852" s="617"/>
      <c r="J852" s="643"/>
      <c r="L852" s="261"/>
    </row>
    <row r="853" spans="1:12" x14ac:dyDescent="0.2">
      <c r="B853" s="618" t="s">
        <v>1101</v>
      </c>
      <c r="C853" s="619"/>
      <c r="D853" s="619"/>
      <c r="E853" s="619"/>
      <c r="F853" s="619"/>
      <c r="G853" s="620"/>
      <c r="H853" s="616">
        <v>154.74</v>
      </c>
      <c r="I853" s="617"/>
      <c r="J853" s="644"/>
      <c r="L853" s="261"/>
    </row>
    <row r="854" spans="1:12" x14ac:dyDescent="0.2">
      <c r="A854" s="195" t="s">
        <v>1172</v>
      </c>
      <c r="B854" s="622" t="s">
        <v>236</v>
      </c>
      <c r="C854" s="623"/>
      <c r="D854" s="623"/>
      <c r="E854" s="623"/>
      <c r="F854" s="623"/>
      <c r="G854" s="624"/>
      <c r="H854" s="633">
        <v>896.51400000000001</v>
      </c>
      <c r="I854" s="634"/>
      <c r="J854" s="124"/>
      <c r="L854" s="261"/>
    </row>
    <row r="855" spans="1:12" x14ac:dyDescent="0.2">
      <c r="A855" s="195"/>
      <c r="B855" s="122" t="s">
        <v>1173</v>
      </c>
      <c r="C855" s="119">
        <v>102494</v>
      </c>
      <c r="D855" s="625" t="s">
        <v>1659</v>
      </c>
      <c r="E855" s="626"/>
      <c r="F855" s="626"/>
      <c r="G855" s="626"/>
      <c r="H855" s="626"/>
      <c r="I855" s="627"/>
      <c r="J855" s="119" t="s">
        <v>46</v>
      </c>
      <c r="L855" s="261"/>
    </row>
    <row r="856" spans="1:12" x14ac:dyDescent="0.2">
      <c r="B856" s="618" t="s">
        <v>231</v>
      </c>
      <c r="C856" s="619"/>
      <c r="D856" s="619"/>
      <c r="E856" s="619"/>
      <c r="F856" s="619"/>
      <c r="G856" s="620"/>
      <c r="H856" s="653" t="s">
        <v>234</v>
      </c>
      <c r="I856" s="653"/>
      <c r="J856" s="121" t="s">
        <v>235</v>
      </c>
      <c r="L856" s="261"/>
    </row>
    <row r="857" spans="1:12" x14ac:dyDescent="0.2">
      <c r="B857" s="618" t="s">
        <v>846</v>
      </c>
      <c r="C857" s="619"/>
      <c r="D857" s="619"/>
      <c r="E857" s="619"/>
      <c r="F857" s="619"/>
      <c r="G857" s="620"/>
      <c r="H857" s="616">
        <v>887.84</v>
      </c>
      <c r="I857" s="617"/>
      <c r="J857" s="154" t="s">
        <v>234</v>
      </c>
      <c r="L857" s="261"/>
    </row>
    <row r="858" spans="1:12" x14ac:dyDescent="0.2">
      <c r="A858" s="195" t="s">
        <v>1173</v>
      </c>
      <c r="B858" s="622" t="s">
        <v>236</v>
      </c>
      <c r="C858" s="623"/>
      <c r="D858" s="623"/>
      <c r="E858" s="623"/>
      <c r="F858" s="623"/>
      <c r="G858" s="624"/>
      <c r="H858" s="633">
        <v>887.84</v>
      </c>
      <c r="I858" s="634"/>
      <c r="J858" s="124"/>
      <c r="L858" s="261"/>
    </row>
    <row r="859" spans="1:12" x14ac:dyDescent="0.2">
      <c r="B859" s="122" t="s">
        <v>1238</v>
      </c>
      <c r="C859" s="119">
        <v>102506</v>
      </c>
      <c r="D859" s="625" t="s">
        <v>1661</v>
      </c>
      <c r="E859" s="626"/>
      <c r="F859" s="626"/>
      <c r="G859" s="626"/>
      <c r="H859" s="626"/>
      <c r="I859" s="627"/>
      <c r="J859" s="119" t="s">
        <v>1245</v>
      </c>
      <c r="L859" s="261"/>
    </row>
    <row r="860" spans="1:12" x14ac:dyDescent="0.2">
      <c r="B860" s="618" t="s">
        <v>231</v>
      </c>
      <c r="C860" s="619"/>
      <c r="D860" s="619"/>
      <c r="E860" s="619"/>
      <c r="F860" s="619"/>
      <c r="G860" s="620"/>
      <c r="H860" s="653" t="s">
        <v>241</v>
      </c>
      <c r="I860" s="653"/>
      <c r="J860" s="121" t="s">
        <v>235</v>
      </c>
      <c r="L860" s="261"/>
    </row>
    <row r="861" spans="1:12" x14ac:dyDescent="0.2">
      <c r="B861" s="618" t="s">
        <v>846</v>
      </c>
      <c r="C861" s="619"/>
      <c r="D861" s="619"/>
      <c r="E861" s="619"/>
      <c r="F861" s="619"/>
      <c r="G861" s="620"/>
      <c r="H861" s="616">
        <v>663</v>
      </c>
      <c r="I861" s="617"/>
      <c r="J861" s="123" t="s">
        <v>241</v>
      </c>
      <c r="L861" s="261"/>
    </row>
    <row r="862" spans="1:12" x14ac:dyDescent="0.2">
      <c r="A862" s="195" t="s">
        <v>1238</v>
      </c>
      <c r="B862" s="622" t="s">
        <v>236</v>
      </c>
      <c r="C862" s="623"/>
      <c r="D862" s="623"/>
      <c r="E862" s="623"/>
      <c r="F862" s="623"/>
      <c r="G862" s="624"/>
      <c r="H862" s="633">
        <v>663</v>
      </c>
      <c r="I862" s="634"/>
      <c r="J862" s="124"/>
      <c r="L862" s="261"/>
    </row>
    <row r="863" spans="1:12" x14ac:dyDescent="0.2">
      <c r="B863" s="219" t="s">
        <v>197</v>
      </c>
      <c r="C863" s="220"/>
      <c r="D863" s="652" t="s">
        <v>343</v>
      </c>
      <c r="E863" s="652"/>
      <c r="F863" s="652"/>
      <c r="G863" s="652"/>
      <c r="H863" s="652"/>
      <c r="I863" s="652"/>
      <c r="J863" s="221"/>
      <c r="L863" s="261"/>
    </row>
    <row r="864" spans="1:12" x14ac:dyDescent="0.2">
      <c r="B864" s="216" t="s">
        <v>198</v>
      </c>
      <c r="C864" s="217"/>
      <c r="D864" s="631" t="s">
        <v>144</v>
      </c>
      <c r="E864" s="631"/>
      <c r="F864" s="631"/>
      <c r="G864" s="631"/>
      <c r="H864" s="631"/>
      <c r="I864" s="631"/>
      <c r="J864" s="218"/>
      <c r="L864" s="261"/>
    </row>
    <row r="865" spans="1:12" x14ac:dyDescent="0.2">
      <c r="B865" s="122" t="s">
        <v>1174</v>
      </c>
      <c r="C865" s="119">
        <v>101965</v>
      </c>
      <c r="D865" s="625" t="s">
        <v>1663</v>
      </c>
      <c r="E865" s="626"/>
      <c r="F865" s="626"/>
      <c r="G865" s="626"/>
      <c r="H865" s="626"/>
      <c r="I865" s="627"/>
      <c r="J865" s="119" t="s">
        <v>1245</v>
      </c>
      <c r="L865" s="261"/>
    </row>
    <row r="866" spans="1:12" x14ac:dyDescent="0.2">
      <c r="B866" s="618" t="s">
        <v>231</v>
      </c>
      <c r="C866" s="619"/>
      <c r="D866" s="620"/>
      <c r="E866" s="211" t="s">
        <v>915</v>
      </c>
      <c r="F866" s="139" t="s">
        <v>41</v>
      </c>
      <c r="G866" s="139" t="s">
        <v>232</v>
      </c>
      <c r="H866" s="653" t="s">
        <v>241</v>
      </c>
      <c r="I866" s="653"/>
      <c r="J866" s="121" t="s">
        <v>235</v>
      </c>
      <c r="L866" s="261"/>
    </row>
    <row r="867" spans="1:12" x14ac:dyDescent="0.2">
      <c r="B867" s="160"/>
      <c r="C867" s="197"/>
      <c r="D867" s="197"/>
      <c r="E867" s="161" t="s">
        <v>480</v>
      </c>
      <c r="F867" s="161">
        <v>4</v>
      </c>
      <c r="G867" s="161">
        <v>0.6</v>
      </c>
      <c r="H867" s="650">
        <v>2.4</v>
      </c>
      <c r="I867" s="651"/>
      <c r="J867" s="636" t="s">
        <v>272</v>
      </c>
      <c r="L867" s="261"/>
    </row>
    <row r="868" spans="1:12" x14ac:dyDescent="0.2">
      <c r="B868" s="160"/>
      <c r="C868" s="197"/>
      <c r="D868" s="197"/>
      <c r="E868" s="161" t="s">
        <v>481</v>
      </c>
      <c r="F868" s="161">
        <v>5</v>
      </c>
      <c r="G868" s="161">
        <v>1</v>
      </c>
      <c r="H868" s="650">
        <v>5</v>
      </c>
      <c r="I868" s="651"/>
      <c r="J868" s="637"/>
      <c r="L868" s="261"/>
    </row>
    <row r="869" spans="1:12" x14ac:dyDescent="0.2">
      <c r="B869" s="160"/>
      <c r="C869" s="197"/>
      <c r="D869" s="197"/>
      <c r="E869" s="161" t="s">
        <v>909</v>
      </c>
      <c r="F869" s="161">
        <v>2</v>
      </c>
      <c r="G869" s="161">
        <v>1.2</v>
      </c>
      <c r="H869" s="650">
        <v>2.4</v>
      </c>
      <c r="I869" s="651"/>
      <c r="J869" s="637"/>
      <c r="L869" s="261"/>
    </row>
    <row r="870" spans="1:12" x14ac:dyDescent="0.2">
      <c r="B870" s="160"/>
      <c r="C870" s="197"/>
      <c r="D870" s="197"/>
      <c r="E870" s="161" t="s">
        <v>912</v>
      </c>
      <c r="F870" s="161">
        <v>2</v>
      </c>
      <c r="G870" s="161">
        <v>1.8</v>
      </c>
      <c r="H870" s="650">
        <v>3.6</v>
      </c>
      <c r="I870" s="651"/>
      <c r="J870" s="638"/>
      <c r="L870" s="261"/>
    </row>
    <row r="871" spans="1:12" x14ac:dyDescent="0.2">
      <c r="A871" s="195" t="s">
        <v>1174</v>
      </c>
      <c r="B871" s="665" t="s">
        <v>236</v>
      </c>
      <c r="C871" s="666"/>
      <c r="D871" s="666"/>
      <c r="E871" s="666"/>
      <c r="F871" s="666"/>
      <c r="G871" s="675"/>
      <c r="H871" s="788">
        <v>13.4</v>
      </c>
      <c r="I871" s="850"/>
      <c r="J871" s="175"/>
      <c r="L871" s="261"/>
    </row>
    <row r="872" spans="1:12" x14ac:dyDescent="0.2">
      <c r="B872" s="196" t="s">
        <v>199</v>
      </c>
      <c r="C872" s="212"/>
      <c r="D872" s="198" t="s">
        <v>178</v>
      </c>
      <c r="E872" s="198"/>
      <c r="F872" s="198"/>
      <c r="G872" s="198"/>
      <c r="H872" s="198"/>
      <c r="I872" s="198"/>
      <c r="J872" s="213"/>
      <c r="L872" s="261"/>
    </row>
    <row r="873" spans="1:12" x14ac:dyDescent="0.2">
      <c r="B873" s="122" t="s">
        <v>1175</v>
      </c>
      <c r="C873" s="119">
        <v>2001003023</v>
      </c>
      <c r="D873" s="625" t="s">
        <v>1665</v>
      </c>
      <c r="E873" s="626"/>
      <c r="F873" s="626"/>
      <c r="G873" s="626"/>
      <c r="H873" s="626"/>
      <c r="I873" s="627"/>
      <c r="J873" s="119" t="s">
        <v>46</v>
      </c>
      <c r="L873" s="261"/>
    </row>
    <row r="874" spans="1:12" x14ac:dyDescent="0.2">
      <c r="B874" s="727" t="s">
        <v>231</v>
      </c>
      <c r="C874" s="729"/>
      <c r="D874" s="728"/>
      <c r="E874" s="265" t="s">
        <v>311</v>
      </c>
      <c r="F874" s="266" t="s">
        <v>241</v>
      </c>
      <c r="G874" s="266" t="s">
        <v>232</v>
      </c>
      <c r="H874" s="648" t="s">
        <v>276</v>
      </c>
      <c r="I874" s="649"/>
      <c r="J874" s="328" t="s">
        <v>235</v>
      </c>
      <c r="L874" s="261"/>
    </row>
    <row r="875" spans="1:12" x14ac:dyDescent="0.2">
      <c r="B875" s="207"/>
      <c r="C875" s="208"/>
      <c r="D875" s="208"/>
      <c r="E875" s="215" t="s">
        <v>1102</v>
      </c>
      <c r="F875" s="214">
        <v>1.9</v>
      </c>
      <c r="G875" s="214">
        <v>0.5</v>
      </c>
      <c r="H875" s="621">
        <v>0.95</v>
      </c>
      <c r="I875" s="621"/>
      <c r="J875" s="646" t="s">
        <v>273</v>
      </c>
      <c r="L875" s="261"/>
    </row>
    <row r="876" spans="1:12" x14ac:dyDescent="0.2">
      <c r="B876" s="209"/>
      <c r="C876" s="210"/>
      <c r="D876" s="210"/>
      <c r="E876" s="215" t="s">
        <v>1103</v>
      </c>
      <c r="F876" s="214">
        <v>1.9</v>
      </c>
      <c r="G876" s="214">
        <v>0.5</v>
      </c>
      <c r="H876" s="621">
        <v>0.95</v>
      </c>
      <c r="I876" s="621"/>
      <c r="J876" s="647"/>
      <c r="L876" s="261"/>
    </row>
    <row r="877" spans="1:12" x14ac:dyDescent="0.2">
      <c r="B877" s="209"/>
      <c r="C877" s="210"/>
      <c r="D877" s="210"/>
      <c r="E877" s="215" t="s">
        <v>720</v>
      </c>
      <c r="F877" s="214">
        <v>1</v>
      </c>
      <c r="G877" s="214">
        <v>0.45</v>
      </c>
      <c r="H877" s="621">
        <v>0.45</v>
      </c>
      <c r="I877" s="621"/>
      <c r="J877" s="647"/>
      <c r="L877" s="261"/>
    </row>
    <row r="878" spans="1:12" x14ac:dyDescent="0.2">
      <c r="B878" s="209"/>
      <c r="C878" s="210"/>
      <c r="D878" s="210"/>
      <c r="E878" s="215" t="s">
        <v>721</v>
      </c>
      <c r="F878" s="214">
        <v>1</v>
      </c>
      <c r="G878" s="214">
        <v>0.45</v>
      </c>
      <c r="H878" s="621">
        <v>0.45</v>
      </c>
      <c r="I878" s="621"/>
      <c r="J878" s="647"/>
      <c r="L878" s="261"/>
    </row>
    <row r="879" spans="1:12" x14ac:dyDescent="0.2">
      <c r="B879" s="209"/>
      <c r="C879" s="210"/>
      <c r="D879" s="210"/>
      <c r="E879" s="215" t="s">
        <v>894</v>
      </c>
      <c r="F879" s="214">
        <v>2.5</v>
      </c>
      <c r="G879" s="214">
        <v>0.6</v>
      </c>
      <c r="H879" s="621">
        <v>1.5</v>
      </c>
      <c r="I879" s="621"/>
      <c r="J879" s="647"/>
      <c r="L879" s="261"/>
    </row>
    <row r="880" spans="1:12" x14ac:dyDescent="0.2">
      <c r="B880" s="209"/>
      <c r="C880" s="210"/>
      <c r="D880" s="210"/>
      <c r="E880" s="215" t="s">
        <v>895</v>
      </c>
      <c r="F880" s="214">
        <v>2.5</v>
      </c>
      <c r="G880" s="214">
        <v>0.6</v>
      </c>
      <c r="H880" s="621">
        <v>1.5</v>
      </c>
      <c r="I880" s="621"/>
      <c r="J880" s="647"/>
      <c r="L880" s="261"/>
    </row>
    <row r="881" spans="1:12" x14ac:dyDescent="0.2">
      <c r="A881" s="195" t="s">
        <v>1175</v>
      </c>
      <c r="B881" s="632" t="s">
        <v>236</v>
      </c>
      <c r="C881" s="632"/>
      <c r="D881" s="632"/>
      <c r="E881" s="632"/>
      <c r="F881" s="632"/>
      <c r="G881" s="632"/>
      <c r="H881" s="869">
        <v>5.8000000000000007</v>
      </c>
      <c r="I881" s="800"/>
      <c r="J881" s="141"/>
      <c r="L881" s="261"/>
    </row>
    <row r="882" spans="1:12" x14ac:dyDescent="0.2">
      <c r="A882" s="195"/>
      <c r="B882" s="122" t="s">
        <v>1176</v>
      </c>
      <c r="C882" s="119">
        <v>100862</v>
      </c>
      <c r="D882" s="625" t="s">
        <v>1666</v>
      </c>
      <c r="E882" s="626"/>
      <c r="F882" s="626"/>
      <c r="G882" s="626"/>
      <c r="H882" s="626"/>
      <c r="I882" s="627"/>
      <c r="J882" s="119" t="s">
        <v>122</v>
      </c>
      <c r="L882" s="261"/>
    </row>
    <row r="883" spans="1:12" x14ac:dyDescent="0.2">
      <c r="A883" s="195"/>
      <c r="B883" s="628" t="s">
        <v>231</v>
      </c>
      <c r="C883" s="629"/>
      <c r="D883" s="629"/>
      <c r="E883" s="629"/>
      <c r="F883" s="629"/>
      <c r="G883" s="630"/>
      <c r="H883" s="679" t="s">
        <v>41</v>
      </c>
      <c r="I883" s="681"/>
      <c r="J883" s="237" t="s">
        <v>235</v>
      </c>
      <c r="L883" s="261"/>
    </row>
    <row r="884" spans="1:12" x14ac:dyDescent="0.2">
      <c r="A884" s="195"/>
      <c r="B884" s="618"/>
      <c r="C884" s="619"/>
      <c r="D884" s="619"/>
      <c r="E884" s="619"/>
      <c r="F884" s="619"/>
      <c r="G884" s="620"/>
      <c r="H884" s="641">
        <v>22</v>
      </c>
      <c r="I884" s="642"/>
      <c r="J884" s="123" t="s">
        <v>41</v>
      </c>
      <c r="L884" s="261"/>
    </row>
    <row r="885" spans="1:12" x14ac:dyDescent="0.2">
      <c r="A885" s="195" t="s">
        <v>1176</v>
      </c>
      <c r="B885" s="622" t="s">
        <v>236</v>
      </c>
      <c r="C885" s="623"/>
      <c r="D885" s="623"/>
      <c r="E885" s="623"/>
      <c r="F885" s="623"/>
      <c r="G885" s="624"/>
      <c r="H885" s="633">
        <v>22</v>
      </c>
      <c r="I885" s="634"/>
      <c r="J885" s="124"/>
      <c r="L885" s="261"/>
    </row>
    <row r="886" spans="1:12" x14ac:dyDescent="0.2">
      <c r="B886" s="122" t="s">
        <v>1177</v>
      </c>
      <c r="C886" s="119">
        <v>2001003026</v>
      </c>
      <c r="D886" s="625" t="s">
        <v>1668</v>
      </c>
      <c r="E886" s="626"/>
      <c r="F886" s="626"/>
      <c r="G886" s="626"/>
      <c r="H886" s="626"/>
      <c r="I886" s="627"/>
      <c r="J886" s="119" t="s">
        <v>1245</v>
      </c>
      <c r="L886" s="261"/>
    </row>
    <row r="887" spans="1:12" x14ac:dyDescent="0.2">
      <c r="B887" s="628" t="s">
        <v>231</v>
      </c>
      <c r="C887" s="629"/>
      <c r="D887" s="629"/>
      <c r="E887" s="629"/>
      <c r="F887" s="629"/>
      <c r="G887" s="630"/>
      <c r="H887" s="655" t="s">
        <v>241</v>
      </c>
      <c r="I887" s="655"/>
      <c r="J887" s="237" t="s">
        <v>235</v>
      </c>
      <c r="L887" s="261"/>
    </row>
    <row r="888" spans="1:12" x14ac:dyDescent="0.2">
      <c r="B888" s="618"/>
      <c r="C888" s="619"/>
      <c r="D888" s="619"/>
      <c r="E888" s="619"/>
      <c r="F888" s="619"/>
      <c r="G888" s="620"/>
      <c r="H888" s="616">
        <v>17</v>
      </c>
      <c r="I888" s="617"/>
      <c r="J888" s="123" t="s">
        <v>241</v>
      </c>
      <c r="L888" s="261"/>
    </row>
    <row r="889" spans="1:12" x14ac:dyDescent="0.2">
      <c r="A889" s="195" t="s">
        <v>1177</v>
      </c>
      <c r="B889" s="622" t="s">
        <v>236</v>
      </c>
      <c r="C889" s="623"/>
      <c r="D889" s="623"/>
      <c r="E889" s="623"/>
      <c r="F889" s="623"/>
      <c r="G889" s="624"/>
      <c r="H889" s="633">
        <v>17</v>
      </c>
      <c r="I889" s="634"/>
      <c r="J889" s="124"/>
      <c r="L889" s="261"/>
    </row>
    <row r="890" spans="1:12" x14ac:dyDescent="0.2">
      <c r="B890" s="122" t="s">
        <v>1178</v>
      </c>
      <c r="C890" s="119">
        <v>2001003028</v>
      </c>
      <c r="D890" s="625" t="s">
        <v>1669</v>
      </c>
      <c r="E890" s="626"/>
      <c r="F890" s="626"/>
      <c r="G890" s="626"/>
      <c r="H890" s="626"/>
      <c r="I890" s="627"/>
      <c r="J890" s="119" t="s">
        <v>46</v>
      </c>
      <c r="L890" s="261"/>
    </row>
    <row r="891" spans="1:12" x14ac:dyDescent="0.2">
      <c r="B891" s="628" t="s">
        <v>231</v>
      </c>
      <c r="C891" s="629"/>
      <c r="D891" s="629"/>
      <c r="E891" s="629"/>
      <c r="F891" s="629"/>
      <c r="G891" s="630"/>
      <c r="H891" s="628" t="s">
        <v>260</v>
      </c>
      <c r="I891" s="630"/>
      <c r="J891" s="237" t="s">
        <v>235</v>
      </c>
      <c r="L891" s="261"/>
    </row>
    <row r="892" spans="1:12" x14ac:dyDescent="0.2">
      <c r="B892" s="618" t="s">
        <v>894</v>
      </c>
      <c r="C892" s="619"/>
      <c r="D892" s="619"/>
      <c r="E892" s="619"/>
      <c r="F892" s="619"/>
      <c r="G892" s="620"/>
      <c r="H892" s="616">
        <v>2.5</v>
      </c>
      <c r="I892" s="617"/>
      <c r="J892" s="645" t="s">
        <v>234</v>
      </c>
      <c r="L892" s="261"/>
    </row>
    <row r="893" spans="1:12" x14ac:dyDescent="0.2">
      <c r="B893" s="618" t="s">
        <v>895</v>
      </c>
      <c r="C893" s="619"/>
      <c r="D893" s="619"/>
      <c r="E893" s="619"/>
      <c r="F893" s="619"/>
      <c r="G893" s="620"/>
      <c r="H893" s="616">
        <v>2.5</v>
      </c>
      <c r="I893" s="617"/>
      <c r="J893" s="644"/>
      <c r="L893" s="261"/>
    </row>
    <row r="894" spans="1:12" x14ac:dyDescent="0.2">
      <c r="A894" s="195" t="s">
        <v>1178</v>
      </c>
      <c r="B894" s="622" t="s">
        <v>236</v>
      </c>
      <c r="C894" s="623"/>
      <c r="D894" s="623"/>
      <c r="E894" s="623"/>
      <c r="F894" s="623"/>
      <c r="G894" s="624"/>
      <c r="H894" s="633">
        <v>5</v>
      </c>
      <c r="I894" s="634"/>
      <c r="J894" s="124"/>
      <c r="L894" s="261"/>
    </row>
    <row r="895" spans="1:12" x14ac:dyDescent="0.2">
      <c r="B895" s="196" t="s">
        <v>200</v>
      </c>
      <c r="C895" s="212"/>
      <c r="D895" s="198" t="s">
        <v>341</v>
      </c>
      <c r="E895" s="198"/>
      <c r="F895" s="198"/>
      <c r="G895" s="198"/>
      <c r="H895" s="198"/>
      <c r="I895" s="198"/>
      <c r="J895" s="213"/>
      <c r="L895" s="261"/>
    </row>
    <row r="896" spans="1:12" x14ac:dyDescent="0.2">
      <c r="B896" s="122" t="s">
        <v>1179</v>
      </c>
      <c r="C896" s="119">
        <v>102253</v>
      </c>
      <c r="D896" s="625" t="s">
        <v>1670</v>
      </c>
      <c r="E896" s="626"/>
      <c r="F896" s="626"/>
      <c r="G896" s="626"/>
      <c r="H896" s="626"/>
      <c r="I896" s="627"/>
      <c r="J896" s="119" t="s">
        <v>46</v>
      </c>
      <c r="L896" s="261"/>
    </row>
    <row r="897" spans="1:12" x14ac:dyDescent="0.2">
      <c r="B897" s="237" t="s">
        <v>231</v>
      </c>
      <c r="C897" s="320"/>
      <c r="D897" s="321"/>
      <c r="E897" s="237" t="s">
        <v>241</v>
      </c>
      <c r="F897" s="237" t="s">
        <v>233</v>
      </c>
      <c r="G897" s="237" t="s">
        <v>308</v>
      </c>
      <c r="H897" s="628" t="s">
        <v>260</v>
      </c>
      <c r="I897" s="630"/>
      <c r="J897" s="237" t="s">
        <v>235</v>
      </c>
      <c r="L897" s="261"/>
    </row>
    <row r="898" spans="1:12" x14ac:dyDescent="0.2">
      <c r="B898" s="618" t="s">
        <v>1104</v>
      </c>
      <c r="C898" s="619"/>
      <c r="D898" s="620"/>
      <c r="E898" s="120">
        <v>6.9</v>
      </c>
      <c r="F898" s="120">
        <v>1.6</v>
      </c>
      <c r="G898" s="120">
        <v>3.3599999999999994</v>
      </c>
      <c r="H898" s="641">
        <v>7.6400000000000006</v>
      </c>
      <c r="I898" s="642"/>
      <c r="J898" s="636" t="s">
        <v>497</v>
      </c>
      <c r="L898" s="261"/>
    </row>
    <row r="899" spans="1:12" x14ac:dyDescent="0.2">
      <c r="B899" s="618" t="s">
        <v>1105</v>
      </c>
      <c r="C899" s="619"/>
      <c r="D899" s="620"/>
      <c r="E899" s="120">
        <v>6.9</v>
      </c>
      <c r="F899" s="120">
        <v>1.6</v>
      </c>
      <c r="G899" s="120">
        <v>3.3599999999999994</v>
      </c>
      <c r="H899" s="641">
        <v>7.6400000000000006</v>
      </c>
      <c r="I899" s="642"/>
      <c r="J899" s="637"/>
      <c r="L899" s="261"/>
    </row>
    <row r="900" spans="1:12" x14ac:dyDescent="0.2">
      <c r="A900" s="195" t="s">
        <v>1179</v>
      </c>
      <c r="B900" s="661" t="s">
        <v>236</v>
      </c>
      <c r="C900" s="662"/>
      <c r="D900" s="662"/>
      <c r="E900" s="662"/>
      <c r="F900" s="662"/>
      <c r="G900" s="663"/>
      <c r="H900" s="633">
        <v>15.280000000000001</v>
      </c>
      <c r="I900" s="634"/>
      <c r="J900" s="124"/>
      <c r="L900" s="261"/>
    </row>
    <row r="901" spans="1:12" x14ac:dyDescent="0.2">
      <c r="A901" s="195"/>
      <c r="B901" s="219" t="s">
        <v>201</v>
      </c>
      <c r="C901" s="220"/>
      <c r="D901" s="652" t="s">
        <v>581</v>
      </c>
      <c r="E901" s="652"/>
      <c r="F901" s="652"/>
      <c r="G901" s="652"/>
      <c r="H901" s="652"/>
      <c r="I901" s="652"/>
      <c r="J901" s="221"/>
      <c r="L901" s="261"/>
    </row>
    <row r="902" spans="1:12" x14ac:dyDescent="0.2">
      <c r="A902" s="195"/>
      <c r="B902" s="122" t="s">
        <v>202</v>
      </c>
      <c r="C902" s="119">
        <v>103946</v>
      </c>
      <c r="D902" s="625" t="s">
        <v>1672</v>
      </c>
      <c r="E902" s="626"/>
      <c r="F902" s="626"/>
      <c r="G902" s="626"/>
      <c r="H902" s="626"/>
      <c r="I902" s="627"/>
      <c r="J902" s="119" t="s">
        <v>46</v>
      </c>
      <c r="L902" s="261"/>
    </row>
    <row r="903" spans="1:12" x14ac:dyDescent="0.2">
      <c r="A903" s="195"/>
      <c r="B903" s="628" t="s">
        <v>231</v>
      </c>
      <c r="C903" s="629"/>
      <c r="D903" s="629"/>
      <c r="E903" s="629"/>
      <c r="F903" s="629"/>
      <c r="G903" s="630"/>
      <c r="H903" s="679" t="s">
        <v>234</v>
      </c>
      <c r="I903" s="681"/>
      <c r="J903" s="237" t="s">
        <v>235</v>
      </c>
      <c r="L903" s="261"/>
    </row>
    <row r="904" spans="1:12" x14ac:dyDescent="0.2">
      <c r="A904" s="195"/>
      <c r="B904" s="618"/>
      <c r="C904" s="619"/>
      <c r="D904" s="619"/>
      <c r="E904" s="619"/>
      <c r="F904" s="619"/>
      <c r="G904" s="620"/>
      <c r="H904" s="616">
        <v>1156.27</v>
      </c>
      <c r="I904" s="617"/>
      <c r="J904" s="123" t="s">
        <v>234</v>
      </c>
      <c r="L904" s="261"/>
    </row>
    <row r="905" spans="1:12" x14ac:dyDescent="0.2">
      <c r="A905" s="195" t="s">
        <v>202</v>
      </c>
      <c r="B905" s="622" t="s">
        <v>236</v>
      </c>
      <c r="C905" s="623"/>
      <c r="D905" s="623"/>
      <c r="E905" s="623"/>
      <c r="F905" s="623"/>
      <c r="G905" s="624"/>
      <c r="H905" s="633">
        <v>1156.27</v>
      </c>
      <c r="I905" s="634"/>
      <c r="J905" s="124"/>
      <c r="L905" s="261"/>
    </row>
    <row r="906" spans="1:12" x14ac:dyDescent="0.2">
      <c r="A906" s="195"/>
      <c r="B906" s="122" t="s">
        <v>203</v>
      </c>
      <c r="C906" s="119">
        <v>98520</v>
      </c>
      <c r="D906" s="625" t="s">
        <v>1674</v>
      </c>
      <c r="E906" s="626"/>
      <c r="F906" s="626"/>
      <c r="G906" s="626"/>
      <c r="H906" s="626"/>
      <c r="I906" s="627"/>
      <c r="J906" s="119" t="s">
        <v>46</v>
      </c>
      <c r="L906" s="261"/>
    </row>
    <row r="907" spans="1:12" x14ac:dyDescent="0.2">
      <c r="A907" s="195"/>
      <c r="B907" s="628" t="s">
        <v>231</v>
      </c>
      <c r="C907" s="629"/>
      <c r="D907" s="629"/>
      <c r="E907" s="629"/>
      <c r="F907" s="629"/>
      <c r="G907" s="630"/>
      <c r="H907" s="679" t="s">
        <v>234</v>
      </c>
      <c r="I907" s="681"/>
      <c r="J907" s="237" t="s">
        <v>235</v>
      </c>
      <c r="L907" s="261"/>
    </row>
    <row r="908" spans="1:12" x14ac:dyDescent="0.2">
      <c r="A908" s="195"/>
      <c r="B908" s="618" t="s">
        <v>1106</v>
      </c>
      <c r="C908" s="619"/>
      <c r="D908" s="619"/>
      <c r="E908" s="619"/>
      <c r="F908" s="619"/>
      <c r="G908" s="620"/>
      <c r="H908" s="616">
        <v>1156.27</v>
      </c>
      <c r="I908" s="617"/>
      <c r="J908" s="123" t="s">
        <v>234</v>
      </c>
      <c r="L908" s="261"/>
    </row>
    <row r="909" spans="1:12" x14ac:dyDescent="0.2">
      <c r="A909" s="195" t="s">
        <v>203</v>
      </c>
      <c r="B909" s="622" t="s">
        <v>236</v>
      </c>
      <c r="C909" s="623"/>
      <c r="D909" s="623"/>
      <c r="E909" s="623"/>
      <c r="F909" s="623"/>
      <c r="G909" s="624"/>
      <c r="H909" s="633">
        <v>1156.27</v>
      </c>
      <c r="I909" s="634"/>
      <c r="J909" s="124"/>
      <c r="L909" s="261"/>
    </row>
    <row r="910" spans="1:12" x14ac:dyDescent="0.2">
      <c r="A910" s="195"/>
      <c r="B910" s="122" t="s">
        <v>342</v>
      </c>
      <c r="C910" s="119">
        <v>98509</v>
      </c>
      <c r="D910" s="625" t="s">
        <v>1676</v>
      </c>
      <c r="E910" s="626"/>
      <c r="F910" s="626"/>
      <c r="G910" s="626"/>
      <c r="H910" s="626"/>
      <c r="I910" s="627"/>
      <c r="J910" s="119" t="s">
        <v>122</v>
      </c>
      <c r="L910" s="261"/>
    </row>
    <row r="911" spans="1:12" x14ac:dyDescent="0.2">
      <c r="A911" s="195"/>
      <c r="B911" s="628" t="s">
        <v>231</v>
      </c>
      <c r="C911" s="629"/>
      <c r="D911" s="629"/>
      <c r="E911" s="629"/>
      <c r="F911" s="629"/>
      <c r="G911" s="630"/>
      <c r="H911" s="679" t="s">
        <v>41</v>
      </c>
      <c r="I911" s="681"/>
      <c r="J911" s="237" t="s">
        <v>235</v>
      </c>
      <c r="L911" s="261"/>
    </row>
    <row r="912" spans="1:12" x14ac:dyDescent="0.2">
      <c r="A912" s="195"/>
      <c r="B912" s="618"/>
      <c r="C912" s="619"/>
      <c r="D912" s="619"/>
      <c r="E912" s="619"/>
      <c r="F912" s="619"/>
      <c r="G912" s="620"/>
      <c r="H912" s="616">
        <v>46</v>
      </c>
      <c r="I912" s="617"/>
      <c r="J912" s="123" t="s">
        <v>40</v>
      </c>
      <c r="L912" s="261"/>
    </row>
    <row r="913" spans="1:12" x14ac:dyDescent="0.2">
      <c r="A913" s="195" t="s">
        <v>342</v>
      </c>
      <c r="B913" s="622" t="s">
        <v>236</v>
      </c>
      <c r="C913" s="623"/>
      <c r="D913" s="623"/>
      <c r="E913" s="623"/>
      <c r="F913" s="623"/>
      <c r="G913" s="624"/>
      <c r="H913" s="633">
        <v>46</v>
      </c>
      <c r="I913" s="634"/>
      <c r="J913" s="124"/>
      <c r="L913" s="261"/>
    </row>
    <row r="914" spans="1:12" x14ac:dyDescent="0.2">
      <c r="A914" s="195"/>
      <c r="B914" s="122" t="s">
        <v>766</v>
      </c>
      <c r="C914" s="119">
        <v>98516</v>
      </c>
      <c r="D914" s="625" t="s">
        <v>1678</v>
      </c>
      <c r="E914" s="626"/>
      <c r="F914" s="626"/>
      <c r="G914" s="626"/>
      <c r="H914" s="626"/>
      <c r="I914" s="627"/>
      <c r="J914" s="119" t="s">
        <v>122</v>
      </c>
      <c r="L914" s="261"/>
    </row>
    <row r="915" spans="1:12" x14ac:dyDescent="0.2">
      <c r="A915" s="195"/>
      <c r="B915" s="628" t="s">
        <v>231</v>
      </c>
      <c r="C915" s="629"/>
      <c r="D915" s="629"/>
      <c r="E915" s="629"/>
      <c r="F915" s="629"/>
      <c r="G915" s="630"/>
      <c r="H915" s="679" t="s">
        <v>41</v>
      </c>
      <c r="I915" s="681"/>
      <c r="J915" s="237" t="s">
        <v>235</v>
      </c>
      <c r="L915" s="261"/>
    </row>
    <row r="916" spans="1:12" x14ac:dyDescent="0.2">
      <c r="A916" s="195"/>
      <c r="B916" s="618"/>
      <c r="C916" s="619"/>
      <c r="D916" s="619"/>
      <c r="E916" s="619"/>
      <c r="F916" s="619"/>
      <c r="G916" s="620"/>
      <c r="H916" s="616">
        <v>1</v>
      </c>
      <c r="I916" s="617"/>
      <c r="J916" s="123" t="s">
        <v>40</v>
      </c>
      <c r="L916" s="261"/>
    </row>
    <row r="917" spans="1:12" x14ac:dyDescent="0.2">
      <c r="A917" s="195" t="s">
        <v>766</v>
      </c>
      <c r="B917" s="622" t="s">
        <v>236</v>
      </c>
      <c r="C917" s="623"/>
      <c r="D917" s="623"/>
      <c r="E917" s="623"/>
      <c r="F917" s="623"/>
      <c r="G917" s="624"/>
      <c r="H917" s="633">
        <v>1</v>
      </c>
      <c r="I917" s="634"/>
      <c r="J917" s="124"/>
      <c r="L917" s="261"/>
    </row>
    <row r="918" spans="1:12" x14ac:dyDescent="0.2">
      <c r="A918" s="195"/>
      <c r="B918" s="219" t="s">
        <v>757</v>
      </c>
      <c r="C918" s="220"/>
      <c r="D918" s="652" t="s">
        <v>164</v>
      </c>
      <c r="E918" s="652"/>
      <c r="F918" s="652"/>
      <c r="G918" s="652"/>
      <c r="H918" s="652"/>
      <c r="I918" s="652"/>
      <c r="J918" s="221"/>
      <c r="L918" s="261"/>
    </row>
    <row r="919" spans="1:12" x14ac:dyDescent="0.2">
      <c r="A919" s="195"/>
      <c r="B919" s="122" t="s">
        <v>758</v>
      </c>
      <c r="C919" s="119">
        <v>1801000120</v>
      </c>
      <c r="D919" s="625" t="s">
        <v>1680</v>
      </c>
      <c r="E919" s="626"/>
      <c r="F919" s="626"/>
      <c r="G919" s="626"/>
      <c r="H919" s="626"/>
      <c r="I919" s="627"/>
      <c r="J919" s="119" t="s">
        <v>46</v>
      </c>
      <c r="L919" s="261"/>
    </row>
    <row r="920" spans="1:12" x14ac:dyDescent="0.2">
      <c r="A920" s="195"/>
      <c r="B920" s="723" t="s">
        <v>314</v>
      </c>
      <c r="C920" s="724"/>
      <c r="D920" s="724"/>
      <c r="E920" s="725"/>
      <c r="F920" s="237" t="s">
        <v>312</v>
      </c>
      <c r="G920" s="237" t="s">
        <v>307</v>
      </c>
      <c r="H920" s="628" t="s">
        <v>234</v>
      </c>
      <c r="I920" s="630"/>
      <c r="J920" s="237" t="s">
        <v>235</v>
      </c>
      <c r="L920" s="261"/>
    </row>
    <row r="921" spans="1:12" x14ac:dyDescent="0.2">
      <c r="A921" s="195"/>
      <c r="B921" s="726" t="s">
        <v>1102</v>
      </c>
      <c r="C921" s="619"/>
      <c r="D921" s="619"/>
      <c r="E921" s="620"/>
      <c r="F921" s="120">
        <v>1.9</v>
      </c>
      <c r="G921" s="120">
        <v>1</v>
      </c>
      <c r="H921" s="641">
        <v>1.9</v>
      </c>
      <c r="I921" s="642"/>
      <c r="J921" s="682" t="s">
        <v>313</v>
      </c>
      <c r="L921" s="261"/>
    </row>
    <row r="922" spans="1:12" x14ac:dyDescent="0.2">
      <c r="A922" s="195"/>
      <c r="B922" s="726" t="s">
        <v>1103</v>
      </c>
      <c r="C922" s="619"/>
      <c r="D922" s="619"/>
      <c r="E922" s="620"/>
      <c r="F922" s="120">
        <v>1.9</v>
      </c>
      <c r="G922" s="120">
        <v>1</v>
      </c>
      <c r="H922" s="641">
        <v>1.9</v>
      </c>
      <c r="I922" s="642"/>
      <c r="J922" s="867"/>
      <c r="L922" s="261"/>
    </row>
    <row r="923" spans="1:12" x14ac:dyDescent="0.2">
      <c r="A923" s="195"/>
      <c r="B923" s="726" t="s">
        <v>720</v>
      </c>
      <c r="C923" s="619"/>
      <c r="D923" s="619"/>
      <c r="E923" s="620"/>
      <c r="F923" s="120">
        <v>1</v>
      </c>
      <c r="G923" s="120">
        <v>1</v>
      </c>
      <c r="H923" s="641">
        <v>1</v>
      </c>
      <c r="I923" s="642"/>
      <c r="J923" s="867"/>
      <c r="L923" s="261"/>
    </row>
    <row r="924" spans="1:12" x14ac:dyDescent="0.2">
      <c r="A924" s="195"/>
      <c r="B924" s="726" t="s">
        <v>721</v>
      </c>
      <c r="C924" s="619"/>
      <c r="D924" s="619"/>
      <c r="E924" s="620"/>
      <c r="F924" s="120">
        <v>1</v>
      </c>
      <c r="G924" s="120">
        <v>1</v>
      </c>
      <c r="H924" s="641">
        <v>1</v>
      </c>
      <c r="I924" s="642"/>
      <c r="J924" s="683"/>
      <c r="L924" s="261"/>
    </row>
    <row r="925" spans="1:12" x14ac:dyDescent="0.2">
      <c r="A925" s="195" t="s">
        <v>758</v>
      </c>
      <c r="B925" s="661"/>
      <c r="C925" s="662"/>
      <c r="D925" s="662"/>
      <c r="E925" s="662"/>
      <c r="F925" s="662"/>
      <c r="G925" s="663"/>
      <c r="H925" s="633">
        <v>5.8</v>
      </c>
      <c r="I925" s="634"/>
      <c r="J925" s="124"/>
      <c r="L925" s="261"/>
    </row>
    <row r="926" spans="1:12" x14ac:dyDescent="0.2">
      <c r="B926" s="122" t="s">
        <v>759</v>
      </c>
      <c r="C926" s="119" t="s">
        <v>751</v>
      </c>
      <c r="D926" s="625" t="s">
        <v>1087</v>
      </c>
      <c r="E926" s="626"/>
      <c r="F926" s="626"/>
      <c r="G926" s="626"/>
      <c r="H926" s="626"/>
      <c r="I926" s="627"/>
      <c r="J926" s="119" t="s">
        <v>46</v>
      </c>
      <c r="L926" s="261"/>
    </row>
    <row r="927" spans="1:12" x14ac:dyDescent="0.2">
      <c r="B927" s="628" t="s">
        <v>231</v>
      </c>
      <c r="C927" s="629"/>
      <c r="D927" s="629"/>
      <c r="E927" s="629"/>
      <c r="F927" s="629"/>
      <c r="G927" s="630"/>
      <c r="H927" s="655" t="s">
        <v>582</v>
      </c>
      <c r="I927" s="655"/>
      <c r="J927" s="237" t="s">
        <v>235</v>
      </c>
      <c r="L927" s="261"/>
    </row>
    <row r="928" spans="1:12" x14ac:dyDescent="0.2">
      <c r="B928" s="618"/>
      <c r="C928" s="619"/>
      <c r="D928" s="619"/>
      <c r="E928" s="619"/>
      <c r="F928" s="619"/>
      <c r="G928" s="620"/>
      <c r="H928" s="616">
        <v>1165.9100000000001</v>
      </c>
      <c r="I928" s="617"/>
      <c r="J928" s="123" t="s">
        <v>582</v>
      </c>
      <c r="L928" s="261"/>
    </row>
    <row r="929" spans="1:12" x14ac:dyDescent="0.2">
      <c r="A929" s="195" t="s">
        <v>759</v>
      </c>
      <c r="B929" s="622" t="s">
        <v>236</v>
      </c>
      <c r="C929" s="623"/>
      <c r="D929" s="623"/>
      <c r="E929" s="623"/>
      <c r="F929" s="623"/>
      <c r="G929" s="624"/>
      <c r="H929" s="633">
        <v>1165.9100000000001</v>
      </c>
      <c r="I929" s="634"/>
      <c r="J929" s="124"/>
      <c r="L929" s="261"/>
    </row>
    <row r="930" spans="1:12" x14ac:dyDescent="0.2">
      <c r="B930" s="122" t="s">
        <v>760</v>
      </c>
      <c r="C930" s="119" t="s">
        <v>704</v>
      </c>
      <c r="D930" s="625" t="s">
        <v>1107</v>
      </c>
      <c r="E930" s="626"/>
      <c r="F930" s="626"/>
      <c r="G930" s="626"/>
      <c r="H930" s="626"/>
      <c r="I930" s="627"/>
      <c r="J930" s="119" t="s">
        <v>122</v>
      </c>
      <c r="L930" s="261"/>
    </row>
    <row r="931" spans="1:12" x14ac:dyDescent="0.2">
      <c r="B931" s="628" t="s">
        <v>231</v>
      </c>
      <c r="C931" s="629"/>
      <c r="D931" s="629"/>
      <c r="E931" s="629"/>
      <c r="F931" s="629"/>
      <c r="G931" s="630"/>
      <c r="H931" s="655" t="s">
        <v>41</v>
      </c>
      <c r="I931" s="655"/>
      <c r="J931" s="237" t="s">
        <v>235</v>
      </c>
      <c r="L931" s="261"/>
    </row>
    <row r="932" spans="1:12" x14ac:dyDescent="0.2">
      <c r="B932" s="618"/>
      <c r="C932" s="619"/>
      <c r="D932" s="619"/>
      <c r="E932" s="619"/>
      <c r="F932" s="619"/>
      <c r="G932" s="620"/>
      <c r="H932" s="616">
        <v>12</v>
      </c>
      <c r="I932" s="617"/>
      <c r="J932" s="123" t="s">
        <v>40</v>
      </c>
      <c r="L932" s="261"/>
    </row>
    <row r="933" spans="1:12" x14ac:dyDescent="0.2">
      <c r="A933" s="195" t="s">
        <v>760</v>
      </c>
      <c r="B933" s="622" t="s">
        <v>236</v>
      </c>
      <c r="C933" s="623"/>
      <c r="D933" s="623"/>
      <c r="E933" s="623"/>
      <c r="F933" s="623"/>
      <c r="G933" s="624"/>
      <c r="H933" s="633">
        <v>12</v>
      </c>
      <c r="I933" s="634"/>
      <c r="J933" s="124"/>
      <c r="L933" s="261"/>
    </row>
    <row r="934" spans="1:12" x14ac:dyDescent="0.2">
      <c r="A934" s="195"/>
      <c r="B934" s="122" t="s">
        <v>1180</v>
      </c>
      <c r="C934" s="119">
        <v>2001003044</v>
      </c>
      <c r="D934" s="625" t="s">
        <v>1681</v>
      </c>
      <c r="E934" s="626"/>
      <c r="F934" s="626"/>
      <c r="G934" s="626"/>
      <c r="H934" s="626"/>
      <c r="I934" s="627"/>
      <c r="J934" s="119" t="s">
        <v>122</v>
      </c>
      <c r="L934" s="261"/>
    </row>
    <row r="935" spans="1:12" x14ac:dyDescent="0.2">
      <c r="A935" s="195"/>
      <c r="B935" s="628" t="s">
        <v>231</v>
      </c>
      <c r="C935" s="629"/>
      <c r="D935" s="629"/>
      <c r="E935" s="629"/>
      <c r="F935" s="629"/>
      <c r="G935" s="630"/>
      <c r="H935" s="655" t="s">
        <v>41</v>
      </c>
      <c r="I935" s="655"/>
      <c r="J935" s="237" t="s">
        <v>235</v>
      </c>
      <c r="L935" s="261"/>
    </row>
    <row r="936" spans="1:12" x14ac:dyDescent="0.2">
      <c r="A936" s="195"/>
      <c r="B936" s="618" t="s">
        <v>1108</v>
      </c>
      <c r="C936" s="619"/>
      <c r="D936" s="619"/>
      <c r="E936" s="619"/>
      <c r="F936" s="619"/>
      <c r="G936" s="620"/>
      <c r="H936" s="616">
        <v>4</v>
      </c>
      <c r="I936" s="617"/>
      <c r="J936" s="123" t="s">
        <v>40</v>
      </c>
      <c r="L936" s="261"/>
    </row>
    <row r="937" spans="1:12" x14ac:dyDescent="0.2">
      <c r="A937" s="195" t="s">
        <v>1180</v>
      </c>
      <c r="B937" s="622" t="s">
        <v>236</v>
      </c>
      <c r="C937" s="623"/>
      <c r="D937" s="623"/>
      <c r="E937" s="623"/>
      <c r="F937" s="623"/>
      <c r="G937" s="624"/>
      <c r="H937" s="633">
        <v>4</v>
      </c>
      <c r="I937" s="634"/>
      <c r="J937" s="124"/>
      <c r="L937" s="261"/>
    </row>
    <row r="938" spans="1:12" x14ac:dyDescent="0.2">
      <c r="A938" s="195"/>
      <c r="B938" s="122" t="s">
        <v>1181</v>
      </c>
      <c r="C938" s="119">
        <v>1101002052</v>
      </c>
      <c r="D938" s="625" t="s">
        <v>1682</v>
      </c>
      <c r="E938" s="626"/>
      <c r="F938" s="626"/>
      <c r="G938" s="626"/>
      <c r="H938" s="626"/>
      <c r="I938" s="627"/>
      <c r="J938" s="119" t="s">
        <v>1245</v>
      </c>
      <c r="L938" s="261"/>
    </row>
    <row r="939" spans="1:12" x14ac:dyDescent="0.2">
      <c r="A939" s="195"/>
      <c r="B939" s="628" t="s">
        <v>231</v>
      </c>
      <c r="C939" s="629"/>
      <c r="D939" s="629"/>
      <c r="E939" s="629"/>
      <c r="F939" s="629"/>
      <c r="G939" s="630"/>
      <c r="H939" s="655" t="s">
        <v>241</v>
      </c>
      <c r="I939" s="655"/>
      <c r="J939" s="237" t="s">
        <v>235</v>
      </c>
      <c r="L939" s="261"/>
    </row>
    <row r="940" spans="1:12" x14ac:dyDescent="0.2">
      <c r="A940" s="195"/>
      <c r="B940" s="618" t="s">
        <v>1109</v>
      </c>
      <c r="C940" s="619"/>
      <c r="D940" s="619"/>
      <c r="E940" s="619"/>
      <c r="F940" s="619"/>
      <c r="G940" s="620"/>
      <c r="H940" s="641">
        <v>12.200000000000001</v>
      </c>
      <c r="I940" s="642"/>
      <c r="J940" s="123" t="s">
        <v>241</v>
      </c>
      <c r="L940" s="261"/>
    </row>
    <row r="941" spans="1:12" x14ac:dyDescent="0.2">
      <c r="A941" s="195" t="s">
        <v>1181</v>
      </c>
      <c r="B941" s="622" t="s">
        <v>236</v>
      </c>
      <c r="C941" s="623"/>
      <c r="D941" s="623"/>
      <c r="E941" s="623"/>
      <c r="F941" s="623"/>
      <c r="G941" s="624"/>
      <c r="H941" s="633">
        <v>12.200000000000001</v>
      </c>
      <c r="I941" s="634"/>
      <c r="J941" s="124"/>
      <c r="L941" s="261"/>
    </row>
    <row r="942" spans="1:12" x14ac:dyDescent="0.2">
      <c r="A942" s="195"/>
      <c r="B942" s="119" t="s">
        <v>1182</v>
      </c>
      <c r="C942" s="119" t="s">
        <v>1202</v>
      </c>
      <c r="D942" s="625" t="s">
        <v>1208</v>
      </c>
      <c r="E942" s="626"/>
      <c r="F942" s="626"/>
      <c r="G942" s="626"/>
      <c r="H942" s="626"/>
      <c r="I942" s="627"/>
      <c r="J942" s="119" t="s">
        <v>46</v>
      </c>
      <c r="L942" s="261"/>
    </row>
    <row r="943" spans="1:12" x14ac:dyDescent="0.2">
      <c r="A943" s="195"/>
      <c r="B943" s="628" t="s">
        <v>231</v>
      </c>
      <c r="C943" s="629"/>
      <c r="D943" s="629"/>
      <c r="E943" s="629"/>
      <c r="F943" s="629"/>
      <c r="G943" s="630"/>
      <c r="H943" s="655" t="s">
        <v>234</v>
      </c>
      <c r="I943" s="655"/>
      <c r="J943" s="237" t="s">
        <v>235</v>
      </c>
      <c r="L943" s="261"/>
    </row>
    <row r="944" spans="1:12" x14ac:dyDescent="0.2">
      <c r="A944" s="195"/>
      <c r="B944" s="618" t="s">
        <v>1209</v>
      </c>
      <c r="C944" s="619"/>
      <c r="D944" s="619"/>
      <c r="E944" s="619"/>
      <c r="F944" s="619"/>
      <c r="G944" s="620"/>
      <c r="H944" s="641">
        <v>67.83</v>
      </c>
      <c r="I944" s="642"/>
      <c r="J944" s="645" t="s">
        <v>234</v>
      </c>
      <c r="L944" s="261"/>
    </row>
    <row r="945" spans="1:14" x14ac:dyDescent="0.2">
      <c r="A945" s="195"/>
      <c r="B945" s="618" t="s">
        <v>1210</v>
      </c>
      <c r="C945" s="619"/>
      <c r="D945" s="619"/>
      <c r="E945" s="619"/>
      <c r="F945" s="619"/>
      <c r="G945" s="620"/>
      <c r="H945" s="641">
        <v>6.3472500000000007</v>
      </c>
      <c r="I945" s="642"/>
      <c r="J945" s="644"/>
      <c r="L945" s="261"/>
    </row>
    <row r="946" spans="1:14" x14ac:dyDescent="0.2">
      <c r="A946" s="195" t="s">
        <v>1182</v>
      </c>
      <c r="B946" s="622" t="s">
        <v>236</v>
      </c>
      <c r="C946" s="623"/>
      <c r="D946" s="623"/>
      <c r="E946" s="623"/>
      <c r="F946" s="623"/>
      <c r="G946" s="624"/>
      <c r="H946" s="633">
        <v>74.177250000000001</v>
      </c>
      <c r="I946" s="634"/>
      <c r="J946" s="124"/>
      <c r="L946" s="261"/>
    </row>
    <row r="947" spans="1:14" x14ac:dyDescent="0.2">
      <c r="A947" s="195"/>
      <c r="B947" s="122" t="s">
        <v>1183</v>
      </c>
      <c r="C947" s="119" t="s">
        <v>1211</v>
      </c>
      <c r="D947" s="625" t="s">
        <v>1213</v>
      </c>
      <c r="E947" s="626"/>
      <c r="F947" s="626"/>
      <c r="G947" s="626"/>
      <c r="H947" s="626"/>
      <c r="I947" s="627"/>
      <c r="J947" s="119" t="s">
        <v>46</v>
      </c>
      <c r="L947" s="261"/>
    </row>
    <row r="948" spans="1:14" x14ac:dyDescent="0.2">
      <c r="A948" s="195"/>
      <c r="B948" s="628" t="s">
        <v>231</v>
      </c>
      <c r="C948" s="629"/>
      <c r="D948" s="629"/>
      <c r="E948" s="629"/>
      <c r="F948" s="629"/>
      <c r="G948" s="630"/>
      <c r="H948" s="655" t="s">
        <v>234</v>
      </c>
      <c r="I948" s="655"/>
      <c r="J948" s="237" t="s">
        <v>235</v>
      </c>
      <c r="L948" s="261"/>
    </row>
    <row r="949" spans="1:14" x14ac:dyDescent="0.2">
      <c r="A949" s="195"/>
      <c r="B949" s="618" t="s">
        <v>1212</v>
      </c>
      <c r="C949" s="619"/>
      <c r="D949" s="619"/>
      <c r="E949" s="619"/>
      <c r="F949" s="619"/>
      <c r="G949" s="620"/>
      <c r="H949" s="641">
        <v>25</v>
      </c>
      <c r="I949" s="642"/>
      <c r="J949" s="154" t="s">
        <v>234</v>
      </c>
      <c r="L949" s="261"/>
    </row>
    <row r="950" spans="1:14" x14ac:dyDescent="0.2">
      <c r="A950" s="195" t="s">
        <v>1183</v>
      </c>
      <c r="B950" s="622" t="s">
        <v>236</v>
      </c>
      <c r="C950" s="623"/>
      <c r="D950" s="623"/>
      <c r="E950" s="623"/>
      <c r="F950" s="623"/>
      <c r="G950" s="624"/>
      <c r="H950" s="633">
        <v>25</v>
      </c>
      <c r="I950" s="634"/>
      <c r="J950" s="124"/>
      <c r="L950" s="261"/>
    </row>
    <row r="951" spans="1:14" x14ac:dyDescent="0.2">
      <c r="B951" s="122" t="s">
        <v>1183</v>
      </c>
      <c r="C951" s="119" t="s">
        <v>703</v>
      </c>
      <c r="D951" s="625" t="s">
        <v>179</v>
      </c>
      <c r="E951" s="626"/>
      <c r="F951" s="626"/>
      <c r="G951" s="626"/>
      <c r="H951" s="626"/>
      <c r="I951" s="627"/>
      <c r="J951" s="119" t="s">
        <v>122</v>
      </c>
      <c r="L951" s="261"/>
    </row>
    <row r="952" spans="1:14" x14ac:dyDescent="0.2">
      <c r="B952" s="628" t="s">
        <v>231</v>
      </c>
      <c r="C952" s="629"/>
      <c r="D952" s="629"/>
      <c r="E952" s="629"/>
      <c r="F952" s="629"/>
      <c r="G952" s="630"/>
      <c r="H952" s="655" t="s">
        <v>41</v>
      </c>
      <c r="I952" s="655"/>
      <c r="J952" s="237" t="s">
        <v>235</v>
      </c>
      <c r="L952" s="261"/>
    </row>
    <row r="953" spans="1:14" x14ac:dyDescent="0.2">
      <c r="B953" s="618"/>
      <c r="C953" s="619"/>
      <c r="D953" s="619"/>
      <c r="E953" s="619"/>
      <c r="F953" s="619"/>
      <c r="G953" s="620"/>
      <c r="H953" s="616">
        <v>1</v>
      </c>
      <c r="I953" s="617"/>
      <c r="J953" s="123" t="s">
        <v>40</v>
      </c>
      <c r="L953" s="261"/>
    </row>
    <row r="954" spans="1:14" x14ac:dyDescent="0.2">
      <c r="A954" s="195" t="s">
        <v>1183</v>
      </c>
      <c r="B954" s="622" t="s">
        <v>236</v>
      </c>
      <c r="C954" s="623"/>
      <c r="D954" s="623"/>
      <c r="E954" s="623"/>
      <c r="F954" s="623"/>
      <c r="G954" s="624"/>
      <c r="H954" s="633">
        <v>1</v>
      </c>
      <c r="I954" s="634"/>
      <c r="J954" s="124"/>
      <c r="L954" s="261"/>
    </row>
    <row r="955" spans="1:14" x14ac:dyDescent="0.2">
      <c r="B955" s="219" t="s">
        <v>761</v>
      </c>
      <c r="C955" s="220"/>
      <c r="D955" s="652" t="s">
        <v>181</v>
      </c>
      <c r="E955" s="652"/>
      <c r="F955" s="652"/>
      <c r="G955" s="652"/>
      <c r="H955" s="652"/>
      <c r="I955" s="652"/>
      <c r="J955" s="221"/>
      <c r="L955" s="500">
        <v>1.3390727121403476E-2</v>
      </c>
    </row>
    <row r="956" spans="1:14" x14ac:dyDescent="0.2">
      <c r="B956" s="122" t="s">
        <v>762</v>
      </c>
      <c r="C956" s="119">
        <v>90777</v>
      </c>
      <c r="D956" s="625" t="s">
        <v>1683</v>
      </c>
      <c r="E956" s="626"/>
      <c r="F956" s="626"/>
      <c r="G956" s="626"/>
      <c r="H956" s="626"/>
      <c r="I956" s="627"/>
      <c r="J956" s="119" t="s">
        <v>1684</v>
      </c>
      <c r="L956" s="261"/>
    </row>
    <row r="957" spans="1:14" x14ac:dyDescent="0.2">
      <c r="B957" s="328" t="s">
        <v>231</v>
      </c>
      <c r="C957" s="337"/>
      <c r="D957" s="338" t="s">
        <v>280</v>
      </c>
      <c r="E957" s="339" t="s">
        <v>281</v>
      </c>
      <c r="F957" s="329" t="s">
        <v>282</v>
      </c>
      <c r="G957" s="328" t="s">
        <v>283</v>
      </c>
      <c r="H957" s="727" t="s">
        <v>234</v>
      </c>
      <c r="I957" s="728"/>
      <c r="J957" s="328" t="s">
        <v>235</v>
      </c>
      <c r="L957" s="261"/>
    </row>
    <row r="958" spans="1:14" ht="25.5" x14ac:dyDescent="0.2">
      <c r="B958" s="714" t="s">
        <v>236</v>
      </c>
      <c r="C958" s="715"/>
      <c r="D958" s="222">
        <v>8</v>
      </c>
      <c r="E958" s="222">
        <v>1</v>
      </c>
      <c r="F958" s="222">
        <v>2</v>
      </c>
      <c r="G958" s="222">
        <v>4</v>
      </c>
      <c r="H958" s="716">
        <v>64</v>
      </c>
      <c r="I958" s="717"/>
      <c r="J958" s="204" t="s">
        <v>284</v>
      </c>
      <c r="L958" s="261"/>
      <c r="N958" s="125">
        <v>280</v>
      </c>
    </row>
    <row r="959" spans="1:14" x14ac:dyDescent="0.2">
      <c r="A959" s="195" t="s">
        <v>762</v>
      </c>
      <c r="B959" s="718" t="s">
        <v>236</v>
      </c>
      <c r="C959" s="719"/>
      <c r="D959" s="719"/>
      <c r="E959" s="719"/>
      <c r="F959" s="719"/>
      <c r="G959" s="720"/>
      <c r="H959" s="721">
        <v>64</v>
      </c>
      <c r="I959" s="722"/>
      <c r="J959" s="206"/>
      <c r="L959" s="261"/>
    </row>
    <row r="960" spans="1:14" x14ac:dyDescent="0.2">
      <c r="B960" s="122" t="s">
        <v>763</v>
      </c>
      <c r="C960" s="119">
        <v>90780</v>
      </c>
      <c r="D960" s="625" t="s">
        <v>1686</v>
      </c>
      <c r="E960" s="626"/>
      <c r="F960" s="626"/>
      <c r="G960" s="626"/>
      <c r="H960" s="626"/>
      <c r="I960" s="627"/>
      <c r="J960" s="119" t="s">
        <v>1684</v>
      </c>
      <c r="L960" s="261"/>
    </row>
    <row r="961" spans="1:14" x14ac:dyDescent="0.2">
      <c r="B961" s="328" t="s">
        <v>231</v>
      </c>
      <c r="C961" s="337"/>
      <c r="D961" s="338" t="s">
        <v>280</v>
      </c>
      <c r="E961" s="339" t="s">
        <v>281</v>
      </c>
      <c r="F961" s="329" t="s">
        <v>282</v>
      </c>
      <c r="G961" s="328" t="s">
        <v>283</v>
      </c>
      <c r="H961" s="727" t="s">
        <v>234</v>
      </c>
      <c r="I961" s="728"/>
      <c r="J961" s="328" t="s">
        <v>235</v>
      </c>
      <c r="L961" s="261"/>
    </row>
    <row r="962" spans="1:14" ht="25.5" x14ac:dyDescent="0.2">
      <c r="B962" s="714" t="s">
        <v>236</v>
      </c>
      <c r="C962" s="715"/>
      <c r="D962" s="222">
        <v>8</v>
      </c>
      <c r="E962" s="222">
        <v>8</v>
      </c>
      <c r="F962" s="222">
        <v>3</v>
      </c>
      <c r="G962" s="222">
        <v>4</v>
      </c>
      <c r="H962" s="716">
        <v>768</v>
      </c>
      <c r="I962" s="717"/>
      <c r="J962" s="204" t="s">
        <v>284</v>
      </c>
      <c r="L962" s="261"/>
      <c r="N962" s="125">
        <v>350</v>
      </c>
    </row>
    <row r="963" spans="1:14" x14ac:dyDescent="0.2">
      <c r="A963" s="195" t="s">
        <v>763</v>
      </c>
      <c r="B963" s="718" t="s">
        <v>236</v>
      </c>
      <c r="C963" s="719"/>
      <c r="D963" s="719"/>
      <c r="E963" s="719"/>
      <c r="F963" s="719"/>
      <c r="G963" s="720"/>
      <c r="H963" s="721">
        <v>768</v>
      </c>
      <c r="I963" s="722"/>
      <c r="J963" s="206"/>
      <c r="L963" s="261"/>
    </row>
    <row r="964" spans="1:14" x14ac:dyDescent="0.2">
      <c r="B964" s="122" t="s">
        <v>764</v>
      </c>
      <c r="C964" s="119">
        <v>88326</v>
      </c>
      <c r="D964" s="625" t="s">
        <v>1688</v>
      </c>
      <c r="E964" s="626"/>
      <c r="F964" s="626"/>
      <c r="G964" s="626"/>
      <c r="H964" s="626"/>
      <c r="I964" s="627"/>
      <c r="J964" s="119" t="s">
        <v>1684</v>
      </c>
      <c r="L964" s="261"/>
    </row>
    <row r="965" spans="1:14" x14ac:dyDescent="0.2">
      <c r="B965" s="328" t="s">
        <v>231</v>
      </c>
      <c r="C965" s="337"/>
      <c r="D965" s="338" t="s">
        <v>280</v>
      </c>
      <c r="E965" s="339" t="s">
        <v>281</v>
      </c>
      <c r="F965" s="329" t="s">
        <v>282</v>
      </c>
      <c r="G965" s="328" t="s">
        <v>283</v>
      </c>
      <c r="H965" s="727" t="s">
        <v>234</v>
      </c>
      <c r="I965" s="728"/>
      <c r="J965" s="328" t="s">
        <v>235</v>
      </c>
    </row>
    <row r="966" spans="1:14" ht="25.5" x14ac:dyDescent="0.2">
      <c r="B966" s="714" t="s">
        <v>236</v>
      </c>
      <c r="C966" s="715"/>
      <c r="D966" s="222">
        <v>8</v>
      </c>
      <c r="E966" s="222">
        <v>8</v>
      </c>
      <c r="F966" s="222">
        <v>5</v>
      </c>
      <c r="G966" s="222">
        <v>4</v>
      </c>
      <c r="H966" s="716">
        <v>1280</v>
      </c>
      <c r="I966" s="717"/>
      <c r="J966" s="204" t="s">
        <v>284</v>
      </c>
      <c r="L966" s="261"/>
    </row>
    <row r="967" spans="1:14" x14ac:dyDescent="0.2">
      <c r="A967" s="195" t="s">
        <v>764</v>
      </c>
      <c r="B967" s="718" t="s">
        <v>236</v>
      </c>
      <c r="C967" s="719"/>
      <c r="D967" s="719"/>
      <c r="E967" s="719"/>
      <c r="F967" s="719"/>
      <c r="G967" s="720"/>
      <c r="H967" s="721">
        <v>1280</v>
      </c>
      <c r="I967" s="722"/>
      <c r="J967" s="206"/>
      <c r="L967" s="261"/>
    </row>
    <row r="968" spans="1:14" x14ac:dyDescent="0.2">
      <c r="A968" s="195"/>
      <c r="B968" s="509"/>
      <c r="C968" s="510"/>
      <c r="D968" s="510"/>
      <c r="E968" s="510"/>
      <c r="F968" s="510"/>
      <c r="G968" s="510"/>
      <c r="H968" s="388"/>
      <c r="I968" s="388"/>
      <c r="J968" s="339"/>
      <c r="L968" s="261"/>
    </row>
    <row r="969" spans="1:14" x14ac:dyDescent="0.2">
      <c r="B969" s="232" t="s">
        <v>204</v>
      </c>
      <c r="C969" s="220"/>
      <c r="D969" s="652" t="s">
        <v>180</v>
      </c>
      <c r="E969" s="652"/>
      <c r="F969" s="652"/>
      <c r="G969" s="652"/>
      <c r="H969" s="652"/>
      <c r="I969" s="652"/>
      <c r="J969" s="221"/>
      <c r="L969" s="261"/>
    </row>
    <row r="970" spans="1:14" x14ac:dyDescent="0.2">
      <c r="B970" s="119" t="s">
        <v>205</v>
      </c>
      <c r="C970" s="119">
        <v>99814</v>
      </c>
      <c r="D970" s="625" t="s">
        <v>1655</v>
      </c>
      <c r="E970" s="626"/>
      <c r="F970" s="626"/>
      <c r="G970" s="626"/>
      <c r="H970" s="626"/>
      <c r="I970" s="627"/>
      <c r="J970" s="119" t="s">
        <v>46</v>
      </c>
      <c r="L970" s="261"/>
    </row>
    <row r="971" spans="1:14" x14ac:dyDescent="0.2">
      <c r="B971" s="618" t="s">
        <v>231</v>
      </c>
      <c r="C971" s="619"/>
      <c r="D971" s="619"/>
      <c r="E971" s="619"/>
      <c r="F971" s="619"/>
      <c r="G971" s="620"/>
      <c r="H971" s="679" t="s">
        <v>234</v>
      </c>
      <c r="I971" s="681"/>
      <c r="J971" s="121" t="s">
        <v>235</v>
      </c>
      <c r="L971" s="261"/>
    </row>
    <row r="972" spans="1:14" x14ac:dyDescent="0.2">
      <c r="B972" s="618"/>
      <c r="C972" s="619"/>
      <c r="D972" s="619"/>
      <c r="E972" s="619"/>
      <c r="F972" s="619"/>
      <c r="G972" s="620"/>
      <c r="H972" s="641">
        <v>1064.21</v>
      </c>
      <c r="I972" s="642"/>
      <c r="J972" s="123" t="s">
        <v>323</v>
      </c>
      <c r="L972" s="261"/>
    </row>
    <row r="973" spans="1:14" x14ac:dyDescent="0.2">
      <c r="A973" s="195" t="s">
        <v>205</v>
      </c>
      <c r="B973" s="622" t="s">
        <v>236</v>
      </c>
      <c r="C973" s="623"/>
      <c r="D973" s="623"/>
      <c r="E973" s="623"/>
      <c r="F973" s="623"/>
      <c r="G973" s="624"/>
      <c r="H973" s="633">
        <v>1064.21</v>
      </c>
      <c r="I973" s="634"/>
      <c r="J973" s="124"/>
      <c r="L973" s="261"/>
    </row>
    <row r="974" spans="1:14" x14ac:dyDescent="0.2">
      <c r="B974" s="119" t="s">
        <v>206</v>
      </c>
      <c r="C974" s="119">
        <v>201002161</v>
      </c>
      <c r="D974" s="625" t="s">
        <v>1251</v>
      </c>
      <c r="E974" s="626"/>
      <c r="F974" s="626"/>
      <c r="G974" s="626"/>
      <c r="H974" s="626"/>
      <c r="I974" s="627"/>
      <c r="J974" s="119" t="s">
        <v>122</v>
      </c>
      <c r="L974" s="261"/>
    </row>
    <row r="975" spans="1:14" x14ac:dyDescent="0.2">
      <c r="B975" s="628" t="s">
        <v>231</v>
      </c>
      <c r="C975" s="629"/>
      <c r="D975" s="629"/>
      <c r="E975" s="629"/>
      <c r="F975" s="629"/>
      <c r="G975" s="630"/>
      <c r="H975" s="679" t="s">
        <v>41</v>
      </c>
      <c r="I975" s="681"/>
      <c r="J975" s="237" t="s">
        <v>235</v>
      </c>
      <c r="L975" s="261"/>
    </row>
    <row r="976" spans="1:14" x14ac:dyDescent="0.2">
      <c r="B976" s="618"/>
      <c r="C976" s="619"/>
      <c r="D976" s="619"/>
      <c r="E976" s="619"/>
      <c r="F976" s="619"/>
      <c r="G976" s="620"/>
      <c r="H976" s="641">
        <v>5</v>
      </c>
      <c r="I976" s="642"/>
      <c r="J976" s="123" t="s">
        <v>40</v>
      </c>
      <c r="L976" s="261"/>
    </row>
    <row r="977" spans="1:12" x14ac:dyDescent="0.2">
      <c r="A977" s="195" t="s">
        <v>206</v>
      </c>
      <c r="B977" s="622" t="s">
        <v>236</v>
      </c>
      <c r="C977" s="623"/>
      <c r="D977" s="623"/>
      <c r="E977" s="623"/>
      <c r="F977" s="623"/>
      <c r="G977" s="624"/>
      <c r="H977" s="633">
        <v>5</v>
      </c>
      <c r="I977" s="634"/>
      <c r="J977" s="124"/>
      <c r="L977" s="261"/>
    </row>
    <row r="978" spans="1:12" x14ac:dyDescent="0.2">
      <c r="B978" s="98"/>
      <c r="C978" s="98"/>
      <c r="D978" s="98"/>
      <c r="E978" s="98"/>
      <c r="F978" s="98"/>
      <c r="G978" s="98"/>
      <c r="H978" s="98"/>
      <c r="I978" s="98"/>
      <c r="J978" s="98"/>
      <c r="L978" s="261"/>
    </row>
    <row r="979" spans="1:12" x14ac:dyDescent="0.2">
      <c r="B979" s="98"/>
      <c r="C979" s="98"/>
      <c r="D979" s="98"/>
      <c r="E979" s="98"/>
      <c r="F979" s="98"/>
      <c r="G979" s="98"/>
      <c r="H979" s="98"/>
      <c r="I979" s="98"/>
      <c r="J979" s="98"/>
      <c r="L979" s="261"/>
    </row>
    <row r="980" spans="1:12" x14ac:dyDescent="0.2">
      <c r="B980" s="98"/>
      <c r="C980" s="98"/>
      <c r="D980" s="98"/>
      <c r="E980" s="98"/>
      <c r="F980" s="98"/>
      <c r="G980" s="98"/>
      <c r="H980" s="98"/>
      <c r="I980" s="98"/>
      <c r="J980" s="98"/>
      <c r="L980" s="261"/>
    </row>
    <row r="981" spans="1:12" x14ac:dyDescent="0.2">
      <c r="B981" s="98"/>
      <c r="C981" s="98"/>
      <c r="D981" s="98"/>
      <c r="E981" s="98"/>
      <c r="F981" s="98"/>
      <c r="G981" s="98"/>
      <c r="H981" s="98"/>
      <c r="I981" s="98"/>
      <c r="J981" s="98"/>
      <c r="L981" s="261"/>
    </row>
    <row r="982" spans="1:12" x14ac:dyDescent="0.2">
      <c r="B982" s="98"/>
      <c r="C982" s="98"/>
      <c r="D982" s="98"/>
      <c r="E982" s="98"/>
      <c r="F982" s="98"/>
      <c r="G982" s="98"/>
      <c r="H982" s="98"/>
      <c r="I982" s="98"/>
      <c r="J982" s="98"/>
      <c r="L982" s="261"/>
    </row>
    <row r="983" spans="1:12" x14ac:dyDescent="0.2">
      <c r="B983" s="98"/>
      <c r="C983" s="98"/>
      <c r="D983" s="98"/>
      <c r="E983" s="98"/>
      <c r="F983" s="98"/>
      <c r="G983" s="98"/>
      <c r="H983" s="98"/>
      <c r="I983" s="98"/>
      <c r="J983" s="98"/>
      <c r="L983" s="261"/>
    </row>
    <row r="984" spans="1:12" x14ac:dyDescent="0.2">
      <c r="B984" s="98"/>
      <c r="C984" s="98"/>
      <c r="D984" s="98"/>
      <c r="E984" s="98"/>
      <c r="F984" s="98"/>
      <c r="G984" s="98"/>
      <c r="H984" s="98"/>
      <c r="I984" s="98"/>
      <c r="J984" s="98"/>
      <c r="L984" s="261"/>
    </row>
    <row r="985" spans="1:12" x14ac:dyDescent="0.2">
      <c r="B985" s="98"/>
      <c r="C985" s="98"/>
      <c r="D985" s="98"/>
      <c r="E985" s="98"/>
      <c r="F985" s="98"/>
      <c r="G985" s="98"/>
      <c r="H985" s="98"/>
      <c r="I985" s="98"/>
      <c r="J985" s="98"/>
      <c r="L985" s="261"/>
    </row>
  </sheetData>
  <mergeCells count="1423">
    <mergeCell ref="B158:G158"/>
    <mergeCell ref="H158:I158"/>
    <mergeCell ref="B159:G159"/>
    <mergeCell ref="H159:I159"/>
    <mergeCell ref="B160:G160"/>
    <mergeCell ref="H160:I160"/>
    <mergeCell ref="D855:I855"/>
    <mergeCell ref="B341:H341"/>
    <mergeCell ref="B342:H342"/>
    <mergeCell ref="B343:H343"/>
    <mergeCell ref="B337:H337"/>
    <mergeCell ref="B338:H338"/>
    <mergeCell ref="B339:H339"/>
    <mergeCell ref="B829:G829"/>
    <mergeCell ref="H829:I829"/>
    <mergeCell ref="B541:G541"/>
    <mergeCell ref="H541:I541"/>
    <mergeCell ref="D546:I546"/>
    <mergeCell ref="H588:I588"/>
    <mergeCell ref="H590:I590"/>
    <mergeCell ref="E524:G524"/>
    <mergeCell ref="E591:G591"/>
    <mergeCell ref="J944:J945"/>
    <mergeCell ref="D947:I947"/>
    <mergeCell ref="B948:G948"/>
    <mergeCell ref="H948:I948"/>
    <mergeCell ref="B949:G949"/>
    <mergeCell ref="H949:I949"/>
    <mergeCell ref="B950:G950"/>
    <mergeCell ref="H950:I950"/>
    <mergeCell ref="B736:G736"/>
    <mergeCell ref="H736:I736"/>
    <mergeCell ref="J734:J736"/>
    <mergeCell ref="B808:G808"/>
    <mergeCell ref="B809:G809"/>
    <mergeCell ref="B807:G807"/>
    <mergeCell ref="B839:D839"/>
    <mergeCell ref="H839:I839"/>
    <mergeCell ref="J836:J839"/>
    <mergeCell ref="B909:G909"/>
    <mergeCell ref="H909:I909"/>
    <mergeCell ref="H795:I795"/>
    <mergeCell ref="H796:I796"/>
    <mergeCell ref="D748:I748"/>
    <mergeCell ref="F802:G802"/>
    <mergeCell ref="F803:G803"/>
    <mergeCell ref="H818:I818"/>
    <mergeCell ref="B819:G819"/>
    <mergeCell ref="H819:I819"/>
    <mergeCell ref="B835:D835"/>
    <mergeCell ref="B821:D821"/>
    <mergeCell ref="B750:G750"/>
    <mergeCell ref="H923:I923"/>
    <mergeCell ref="H924:I924"/>
    <mergeCell ref="J921:J924"/>
    <mergeCell ref="D366:I366"/>
    <mergeCell ref="B367:H367"/>
    <mergeCell ref="B368:H368"/>
    <mergeCell ref="B369:H369"/>
    <mergeCell ref="D468:I468"/>
    <mergeCell ref="B469:G469"/>
    <mergeCell ref="H469:I469"/>
    <mergeCell ref="B470:G470"/>
    <mergeCell ref="H470:I470"/>
    <mergeCell ref="B471:G471"/>
    <mergeCell ref="H471:I471"/>
    <mergeCell ref="D910:I910"/>
    <mergeCell ref="B907:G907"/>
    <mergeCell ref="H907:I907"/>
    <mergeCell ref="B908:G908"/>
    <mergeCell ref="H908:I908"/>
    <mergeCell ref="H520:I520"/>
    <mergeCell ref="B856:G856"/>
    <mergeCell ref="H856:I856"/>
    <mergeCell ref="B857:G857"/>
    <mergeCell ref="H857:I857"/>
    <mergeCell ref="D906:I906"/>
    <mergeCell ref="B749:G749"/>
    <mergeCell ref="B822:D822"/>
    <mergeCell ref="B823:D823"/>
    <mergeCell ref="D816:I816"/>
    <mergeCell ref="H860:I860"/>
    <mergeCell ref="H897:I897"/>
    <mergeCell ref="H881:I881"/>
    <mergeCell ref="B836:D836"/>
    <mergeCell ref="H850:I850"/>
    <mergeCell ref="E330:H330"/>
    <mergeCell ref="B331:H331"/>
    <mergeCell ref="B137:E137"/>
    <mergeCell ref="B138:E138"/>
    <mergeCell ref="D105:I105"/>
    <mergeCell ref="D109:I109"/>
    <mergeCell ref="B446:G446"/>
    <mergeCell ref="E518:G518"/>
    <mergeCell ref="H437:I437"/>
    <mergeCell ref="B482:C482"/>
    <mergeCell ref="H482:I482"/>
    <mergeCell ref="B382:G382"/>
    <mergeCell ref="H399:I399"/>
    <mergeCell ref="H400:I400"/>
    <mergeCell ref="B394:J394"/>
    <mergeCell ref="B386:J386"/>
    <mergeCell ref="B408:G408"/>
    <mergeCell ref="H408:I408"/>
    <mergeCell ref="B410:G410"/>
    <mergeCell ref="D495:I495"/>
    <mergeCell ref="B459:G459"/>
    <mergeCell ref="H479:I479"/>
    <mergeCell ref="H480:I480"/>
    <mergeCell ref="H459:I459"/>
    <mergeCell ref="J154:J155"/>
    <mergeCell ref="D113:I113"/>
    <mergeCell ref="B114:H114"/>
    <mergeCell ref="B115:H115"/>
    <mergeCell ref="B117:H117"/>
    <mergeCell ref="B116:H116"/>
    <mergeCell ref="J115:J116"/>
    <mergeCell ref="D157:I157"/>
    <mergeCell ref="E20:G20"/>
    <mergeCell ref="H20:I20"/>
    <mergeCell ref="B253:H253"/>
    <mergeCell ref="D328:I328"/>
    <mergeCell ref="D332:I332"/>
    <mergeCell ref="D336:I336"/>
    <mergeCell ref="D340:I340"/>
    <mergeCell ref="D344:I344"/>
    <mergeCell ref="B345:H345"/>
    <mergeCell ref="B346:H346"/>
    <mergeCell ref="B347:H347"/>
    <mergeCell ref="B110:H110"/>
    <mergeCell ref="B111:H111"/>
    <mergeCell ref="B112:H112"/>
    <mergeCell ref="B106:H106"/>
    <mergeCell ref="B107:H107"/>
    <mergeCell ref="B108:H108"/>
    <mergeCell ref="D152:I152"/>
    <mergeCell ref="B153:G153"/>
    <mergeCell ref="H153:I153"/>
    <mergeCell ref="B154:G154"/>
    <mergeCell ref="H154:I154"/>
    <mergeCell ref="E23:G23"/>
    <mergeCell ref="E24:G24"/>
    <mergeCell ref="E25:G25"/>
    <mergeCell ref="C29:E29"/>
    <mergeCell ref="E308:H308"/>
    <mergeCell ref="B324:H324"/>
    <mergeCell ref="B291:H291"/>
    <mergeCell ref="B292:H292"/>
    <mergeCell ref="B294:H294"/>
    <mergeCell ref="B295:H295"/>
    <mergeCell ref="B922:E922"/>
    <mergeCell ref="H809:I809"/>
    <mergeCell ref="F799:G799"/>
    <mergeCell ref="H794:I794"/>
    <mergeCell ref="B333:H333"/>
    <mergeCell ref="B334:H334"/>
    <mergeCell ref="E521:G521"/>
    <mergeCell ref="H521:I521"/>
    <mergeCell ref="E522:G522"/>
    <mergeCell ref="D405:I405"/>
    <mergeCell ref="H389:I389"/>
    <mergeCell ref="H382:I382"/>
    <mergeCell ref="B404:G404"/>
    <mergeCell ref="H498:I498"/>
    <mergeCell ref="H410:I410"/>
    <mergeCell ref="B362:H362"/>
    <mergeCell ref="B431:E431"/>
    <mergeCell ref="B463:G463"/>
    <mergeCell ref="H384:I384"/>
    <mergeCell ref="H373:I373"/>
    <mergeCell ref="H374:I374"/>
    <mergeCell ref="H458:I458"/>
    <mergeCell ref="H436:I436"/>
    <mergeCell ref="B449:G449"/>
    <mergeCell ref="H449:I449"/>
    <mergeCell ref="B450:G450"/>
    <mergeCell ref="H445:I445"/>
    <mergeCell ref="B407:G407"/>
    <mergeCell ref="B518:D526"/>
    <mergeCell ref="B953:G953"/>
    <mergeCell ref="H953:I953"/>
    <mergeCell ref="D951:I951"/>
    <mergeCell ref="D926:I926"/>
    <mergeCell ref="D930:I930"/>
    <mergeCell ref="H928:I928"/>
    <mergeCell ref="H913:I913"/>
    <mergeCell ref="H912:I912"/>
    <mergeCell ref="B913:G913"/>
    <mergeCell ref="D849:I849"/>
    <mergeCell ref="B912:G912"/>
    <mergeCell ref="H904:I904"/>
    <mergeCell ref="H844:I844"/>
    <mergeCell ref="B848:G848"/>
    <mergeCell ref="H848:I848"/>
    <mergeCell ref="B850:G850"/>
    <mergeCell ref="H889:I889"/>
    <mergeCell ref="B891:G891"/>
    <mergeCell ref="H891:I891"/>
    <mergeCell ref="H877:I877"/>
    <mergeCell ref="B945:G945"/>
    <mergeCell ref="H945:I945"/>
    <mergeCell ref="B944:G944"/>
    <mergeCell ref="H944:I944"/>
    <mergeCell ref="B946:G946"/>
    <mergeCell ref="H946:I946"/>
    <mergeCell ref="D859:I859"/>
    <mergeCell ref="B923:E923"/>
    <mergeCell ref="B924:E924"/>
    <mergeCell ref="H922:I922"/>
    <mergeCell ref="B911:G911"/>
    <mergeCell ref="H911:I911"/>
    <mergeCell ref="D685:I685"/>
    <mergeCell ref="D686:I686"/>
    <mergeCell ref="B560:G560"/>
    <mergeCell ref="H560:I560"/>
    <mergeCell ref="B561:G561"/>
    <mergeCell ref="B952:G952"/>
    <mergeCell ref="H952:I952"/>
    <mergeCell ref="B601:G601"/>
    <mergeCell ref="D942:I942"/>
    <mergeCell ref="B943:G943"/>
    <mergeCell ref="H943:I943"/>
    <mergeCell ref="H525:I525"/>
    <mergeCell ref="E526:G526"/>
    <mergeCell ref="B630:G630"/>
    <mergeCell ref="H630:I630"/>
    <mergeCell ref="B631:G631"/>
    <mergeCell ref="H631:I631"/>
    <mergeCell ref="B632:G632"/>
    <mergeCell ref="H632:I632"/>
    <mergeCell ref="H862:I862"/>
    <mergeCell ref="H828:I828"/>
    <mergeCell ref="H537:I537"/>
    <mergeCell ref="B543:G543"/>
    <mergeCell ref="H569:I569"/>
    <mergeCell ref="B571:G571"/>
    <mergeCell ref="H571:I571"/>
    <mergeCell ref="B570:G570"/>
    <mergeCell ref="H570:I570"/>
    <mergeCell ref="D572:I572"/>
    <mergeCell ref="B573:G573"/>
    <mergeCell ref="B905:G905"/>
    <mergeCell ref="B904:G904"/>
    <mergeCell ref="H574:I574"/>
    <mergeCell ref="H678:I678"/>
    <mergeCell ref="H698:I698"/>
    <mergeCell ref="F793:G793"/>
    <mergeCell ref="H793:I793"/>
    <mergeCell ref="H792:I792"/>
    <mergeCell ref="D730:I730"/>
    <mergeCell ref="B745:G745"/>
    <mergeCell ref="D551:I551"/>
    <mergeCell ref="H739:I739"/>
    <mergeCell ref="B675:G675"/>
    <mergeCell ref="H675:I675"/>
    <mergeCell ref="D538:I538"/>
    <mergeCell ref="B539:G539"/>
    <mergeCell ref="H539:I539"/>
    <mergeCell ref="B540:G540"/>
    <mergeCell ref="H540:I540"/>
    <mergeCell ref="B706:G706"/>
    <mergeCell ref="D681:I681"/>
    <mergeCell ref="E584:G584"/>
    <mergeCell ref="H584:I584"/>
    <mergeCell ref="B662:G662"/>
    <mergeCell ref="B578:G578"/>
    <mergeCell ref="H578:I578"/>
    <mergeCell ref="B714:G714"/>
    <mergeCell ref="B713:G713"/>
    <mergeCell ref="B716:G716"/>
    <mergeCell ref="H580:I580"/>
    <mergeCell ref="B658:G658"/>
    <mergeCell ref="H658:I658"/>
    <mergeCell ref="B598:J598"/>
    <mergeCell ref="B599:D600"/>
    <mergeCell ref="B935:G935"/>
    <mergeCell ref="H935:I935"/>
    <mergeCell ref="B888:G888"/>
    <mergeCell ref="H888:I888"/>
    <mergeCell ref="B898:D898"/>
    <mergeCell ref="D901:I901"/>
    <mergeCell ref="D914:I914"/>
    <mergeCell ref="B387:D387"/>
    <mergeCell ref="H387:I387"/>
    <mergeCell ref="H388:I388"/>
    <mergeCell ref="B544:G544"/>
    <mergeCell ref="H543:I543"/>
    <mergeCell ref="B562:G562"/>
    <mergeCell ref="H562:I562"/>
    <mergeCell ref="H544:I544"/>
    <mergeCell ref="H558:I558"/>
    <mergeCell ref="D568:I568"/>
    <mergeCell ref="B582:J582"/>
    <mergeCell ref="H412:I412"/>
    <mergeCell ref="H519:I519"/>
    <mergeCell ref="H545:I545"/>
    <mergeCell ref="H397:I397"/>
    <mergeCell ref="H398:I398"/>
    <mergeCell ref="H527:I527"/>
    <mergeCell ref="H496:I496"/>
    <mergeCell ref="J480:J482"/>
    <mergeCell ref="H411:I411"/>
    <mergeCell ref="B393:G393"/>
    <mergeCell ref="H393:I393"/>
    <mergeCell ref="B510:G510"/>
    <mergeCell ref="H510:I510"/>
    <mergeCell ref="B537:G537"/>
    <mergeCell ref="H940:I940"/>
    <mergeCell ref="B941:G941"/>
    <mergeCell ref="H941:I941"/>
    <mergeCell ref="B936:G936"/>
    <mergeCell ref="H936:I936"/>
    <mergeCell ref="B937:G937"/>
    <mergeCell ref="H937:I937"/>
    <mergeCell ref="D825:I825"/>
    <mergeCell ref="D902:I902"/>
    <mergeCell ref="B832:G832"/>
    <mergeCell ref="H832:I832"/>
    <mergeCell ref="B833:G833"/>
    <mergeCell ref="H833:I833"/>
    <mergeCell ref="B827:G827"/>
    <mergeCell ref="H933:I933"/>
    <mergeCell ref="B871:G871"/>
    <mergeCell ref="H871:I871"/>
    <mergeCell ref="D830:I830"/>
    <mergeCell ref="B931:G931"/>
    <mergeCell ref="H931:I931"/>
    <mergeCell ref="B932:G932"/>
    <mergeCell ref="H932:I932"/>
    <mergeCell ref="B933:G933"/>
    <mergeCell ref="H867:I867"/>
    <mergeCell ref="D938:I938"/>
    <mergeCell ref="B939:G939"/>
    <mergeCell ref="H845:I845"/>
    <mergeCell ref="B854:G854"/>
    <mergeCell ref="H854:I854"/>
    <mergeCell ref="B846:G846"/>
    <mergeCell ref="H846:I846"/>
    <mergeCell ref="B852:G852"/>
    <mergeCell ref="H380:I380"/>
    <mergeCell ref="C475:E475"/>
    <mergeCell ref="J486:J493"/>
    <mergeCell ref="B448:G448"/>
    <mergeCell ref="H448:I448"/>
    <mergeCell ref="D460:I460"/>
    <mergeCell ref="D435:I435"/>
    <mergeCell ref="B509:G509"/>
    <mergeCell ref="H501:I501"/>
    <mergeCell ref="D503:I503"/>
    <mergeCell ref="D499:I499"/>
    <mergeCell ref="H504:I504"/>
    <mergeCell ref="H506:I506"/>
    <mergeCell ref="H403:I403"/>
    <mergeCell ref="H420:I420"/>
    <mergeCell ref="H404:I404"/>
    <mergeCell ref="D409:I409"/>
    <mergeCell ref="B415:G415"/>
    <mergeCell ref="B384:G384"/>
    <mergeCell ref="H383:I383"/>
    <mergeCell ref="B380:G380"/>
    <mergeCell ref="B457:G457"/>
    <mergeCell ref="H457:I457"/>
    <mergeCell ref="B458:G458"/>
    <mergeCell ref="H815:I815"/>
    <mergeCell ref="B682:G682"/>
    <mergeCell ref="H682:I682"/>
    <mergeCell ref="B683:G683"/>
    <mergeCell ref="H683:I683"/>
    <mergeCell ref="B684:G684"/>
    <mergeCell ref="B266:H266"/>
    <mergeCell ref="D267:I267"/>
    <mergeCell ref="B564:G564"/>
    <mergeCell ref="H564:I564"/>
    <mergeCell ref="B565:G565"/>
    <mergeCell ref="H565:I565"/>
    <mergeCell ref="B566:G566"/>
    <mergeCell ref="H561:I561"/>
    <mergeCell ref="H610:I610"/>
    <mergeCell ref="B609:G609"/>
    <mergeCell ref="D738:I738"/>
    <mergeCell ref="D728:I728"/>
    <mergeCell ref="H745:I745"/>
    <mergeCell ref="E588:G588"/>
    <mergeCell ref="E590:G590"/>
    <mergeCell ref="B527:G527"/>
    <mergeCell ref="E586:G586"/>
    <mergeCell ref="H597:I597"/>
    <mergeCell ref="E592:G592"/>
    <mergeCell ref="H591:I591"/>
    <mergeCell ref="D789:I789"/>
    <mergeCell ref="F804:G804"/>
    <mergeCell ref="D811:I811"/>
    <mergeCell ref="B545:G545"/>
    <mergeCell ref="B575:G575"/>
    <mergeCell ref="H575:I575"/>
    <mergeCell ref="J822:J823"/>
    <mergeCell ref="B818:G818"/>
    <mergeCell ref="H615:I615"/>
    <mergeCell ref="D616:I616"/>
    <mergeCell ref="B618:G618"/>
    <mergeCell ref="D719:I719"/>
    <mergeCell ref="H720:I720"/>
    <mergeCell ref="B721:G721"/>
    <mergeCell ref="B739:G739"/>
    <mergeCell ref="H721:I721"/>
    <mergeCell ref="B722:G722"/>
    <mergeCell ref="H722:I722"/>
    <mergeCell ref="H734:I734"/>
    <mergeCell ref="H709:I709"/>
    <mergeCell ref="B664:G664"/>
    <mergeCell ref="H664:I664"/>
    <mergeCell ref="D635:I635"/>
    <mergeCell ref="D636:I636"/>
    <mergeCell ref="B643:G643"/>
    <mergeCell ref="B638:G638"/>
    <mergeCell ref="H638:I638"/>
    <mergeCell ref="D624:I624"/>
    <mergeCell ref="D629:I629"/>
    <mergeCell ref="B621:G621"/>
    <mergeCell ref="H621:I621"/>
    <mergeCell ref="B622:G622"/>
    <mergeCell ref="H622:I622"/>
    <mergeCell ref="B623:G623"/>
    <mergeCell ref="H623:I623"/>
    <mergeCell ref="H740:I740"/>
    <mergeCell ref="F796:G796"/>
    <mergeCell ref="B765:G765"/>
    <mergeCell ref="D812:I812"/>
    <mergeCell ref="D820:I820"/>
    <mergeCell ref="B29:B30"/>
    <mergeCell ref="L407:L411"/>
    <mergeCell ref="D417:I417"/>
    <mergeCell ref="B418:G418"/>
    <mergeCell ref="H418:I418"/>
    <mergeCell ref="B419:G419"/>
    <mergeCell ref="H419:I419"/>
    <mergeCell ref="L415:L419"/>
    <mergeCell ref="B411:G411"/>
    <mergeCell ref="H414:I414"/>
    <mergeCell ref="B317:H317"/>
    <mergeCell ref="B318:H318"/>
    <mergeCell ref="D306:I306"/>
    <mergeCell ref="B307:H307"/>
    <mergeCell ref="L388:L389"/>
    <mergeCell ref="L396:L400"/>
    <mergeCell ref="B326:H326"/>
    <mergeCell ref="B314:H314"/>
    <mergeCell ref="B305:H305"/>
    <mergeCell ref="B395:D395"/>
    <mergeCell ref="B383:G383"/>
    <mergeCell ref="H395:I395"/>
    <mergeCell ref="B320:H320"/>
    <mergeCell ref="H402:I402"/>
    <mergeCell ref="H663:I663"/>
    <mergeCell ref="H618:I618"/>
    <mergeCell ref="B420:G420"/>
    <mergeCell ref="B406:G406"/>
    <mergeCell ref="H406:I406"/>
    <mergeCell ref="H407:I407"/>
    <mergeCell ref="D353:I353"/>
    <mergeCell ref="D357:I357"/>
    <mergeCell ref="D361:I361"/>
    <mergeCell ref="B359:H359"/>
    <mergeCell ref="B363:H363"/>
    <mergeCell ref="H390:I390"/>
    <mergeCell ref="D421:I421"/>
    <mergeCell ref="D474:I474"/>
    <mergeCell ref="H426:I426"/>
    <mergeCell ref="B484:J484"/>
    <mergeCell ref="B476:E476"/>
    <mergeCell ref="H476:I476"/>
    <mergeCell ref="B423:G423"/>
    <mergeCell ref="H423:I423"/>
    <mergeCell ref="B424:G424"/>
    <mergeCell ref="H424:I424"/>
    <mergeCell ref="B414:G414"/>
    <mergeCell ref="H396:I396"/>
    <mergeCell ref="J388:J392"/>
    <mergeCell ref="H377:I377"/>
    <mergeCell ref="H378:I378"/>
    <mergeCell ref="D451:I451"/>
    <mergeCell ref="B452:G452"/>
    <mergeCell ref="H452:I452"/>
    <mergeCell ref="B453:G453"/>
    <mergeCell ref="H453:I453"/>
    <mergeCell ref="B455:G455"/>
    <mergeCell ref="H455:I455"/>
    <mergeCell ref="B454:G454"/>
    <mergeCell ref="J378:J379"/>
    <mergeCell ref="H446:I446"/>
    <mergeCell ref="B378:D378"/>
    <mergeCell ref="B379:D379"/>
    <mergeCell ref="H379:I379"/>
    <mergeCell ref="I29:J29"/>
    <mergeCell ref="B322:H322"/>
    <mergeCell ref="D285:I285"/>
    <mergeCell ref="D289:I289"/>
    <mergeCell ref="D293:I293"/>
    <mergeCell ref="D297:I297"/>
    <mergeCell ref="B282:H282"/>
    <mergeCell ref="I33:J33"/>
    <mergeCell ref="C32:E32"/>
    <mergeCell ref="G44:J44"/>
    <mergeCell ref="G40:J40"/>
    <mergeCell ref="G52:J52"/>
    <mergeCell ref="I32:J32"/>
    <mergeCell ref="C33:E33"/>
    <mergeCell ref="G48:J48"/>
    <mergeCell ref="G49:J49"/>
    <mergeCell ref="G37:J37"/>
    <mergeCell ref="B373:D373"/>
    <mergeCell ref="D372:I372"/>
    <mergeCell ref="B375:G375"/>
    <mergeCell ref="B268:H268"/>
    <mergeCell ref="B269:H269"/>
    <mergeCell ref="B270:H270"/>
    <mergeCell ref="B191:F191"/>
    <mergeCell ref="B192:F192"/>
    <mergeCell ref="B355:H355"/>
    <mergeCell ref="B356:H356"/>
    <mergeCell ref="B352:H352"/>
    <mergeCell ref="B321:H321"/>
    <mergeCell ref="E304:H304"/>
    <mergeCell ref="B329:H329"/>
    <mergeCell ref="B316:H316"/>
    <mergeCell ref="G244:H244"/>
    <mergeCell ref="B223:H223"/>
    <mergeCell ref="B224:H224"/>
    <mergeCell ref="B225:H225"/>
    <mergeCell ref="D271:I271"/>
    <mergeCell ref="B272:H272"/>
    <mergeCell ref="E273:H273"/>
    <mergeCell ref="D281:I281"/>
    <mergeCell ref="B277:F277"/>
    <mergeCell ref="B278:H278"/>
    <mergeCell ref="B274:H274"/>
    <mergeCell ref="D275:I275"/>
    <mergeCell ref="B276:F276"/>
    <mergeCell ref="B284:H284"/>
    <mergeCell ref="B283:H283"/>
    <mergeCell ref="B286:H286"/>
    <mergeCell ref="B287:H287"/>
    <mergeCell ref="B288:H288"/>
    <mergeCell ref="B290:H290"/>
    <mergeCell ref="B252:H252"/>
    <mergeCell ref="B254:H254"/>
    <mergeCell ref="B265:H265"/>
    <mergeCell ref="B231:F231"/>
    <mergeCell ref="B232:F232"/>
    <mergeCell ref="D226:I226"/>
    <mergeCell ref="F33:H33"/>
    <mergeCell ref="F32:H32"/>
    <mergeCell ref="G51:J51"/>
    <mergeCell ref="B246:H246"/>
    <mergeCell ref="D251:I251"/>
    <mergeCell ref="D263:I263"/>
    <mergeCell ref="B264:H264"/>
    <mergeCell ref="D255:I255"/>
    <mergeCell ref="D247:I247"/>
    <mergeCell ref="B250:H250"/>
    <mergeCell ref="B248:H248"/>
    <mergeCell ref="B249:H249"/>
    <mergeCell ref="G245:H245"/>
    <mergeCell ref="E241:H241"/>
    <mergeCell ref="B242:H242"/>
    <mergeCell ref="D243:I243"/>
    <mergeCell ref="B244:D244"/>
    <mergeCell ref="E244:F244"/>
    <mergeCell ref="G46:J46"/>
    <mergeCell ref="G47:J47"/>
    <mergeCell ref="G56:J56"/>
    <mergeCell ref="G53:J53"/>
    <mergeCell ref="D96:I96"/>
    <mergeCell ref="B99:H99"/>
    <mergeCell ref="B97:H97"/>
    <mergeCell ref="B98:H98"/>
    <mergeCell ref="D100:I100"/>
    <mergeCell ref="B101:F101"/>
    <mergeCell ref="B102:F102"/>
    <mergeCell ref="B104:H104"/>
    <mergeCell ref="B103:F103"/>
    <mergeCell ref="J102:J103"/>
    <mergeCell ref="B303:H303"/>
    <mergeCell ref="B298:H298"/>
    <mergeCell ref="B299:H299"/>
    <mergeCell ref="B300:H300"/>
    <mergeCell ref="D323:I323"/>
    <mergeCell ref="H416:I416"/>
    <mergeCell ref="B262:H262"/>
    <mergeCell ref="G38:J38"/>
    <mergeCell ref="G39:J39"/>
    <mergeCell ref="B412:G412"/>
    <mergeCell ref="J396:J400"/>
    <mergeCell ref="G42:J42"/>
    <mergeCell ref="B325:H325"/>
    <mergeCell ref="B309:H309"/>
    <mergeCell ref="B313:H313"/>
    <mergeCell ref="D349:I349"/>
    <mergeCell ref="D413:I413"/>
    <mergeCell ref="D319:I319"/>
    <mergeCell ref="D381:I381"/>
    <mergeCell ref="B256:H256"/>
    <mergeCell ref="B257:H257"/>
    <mergeCell ref="B258:H258"/>
    <mergeCell ref="D259:I259"/>
    <mergeCell ref="B260:H260"/>
    <mergeCell ref="B261:H261"/>
    <mergeCell ref="B245:D245"/>
    <mergeCell ref="E245:F245"/>
    <mergeCell ref="B296:H296"/>
    <mergeCell ref="D311:I311"/>
    <mergeCell ref="D315:I315"/>
    <mergeCell ref="B312:H312"/>
    <mergeCell ref="B335:H335"/>
    <mergeCell ref="H712:I712"/>
    <mergeCell ref="B610:G610"/>
    <mergeCell ref="B639:G639"/>
    <mergeCell ref="E523:G523"/>
    <mergeCell ref="H513:I513"/>
    <mergeCell ref="D711:I711"/>
    <mergeCell ref="B705:G705"/>
    <mergeCell ref="D673:I673"/>
    <mergeCell ref="B712:G712"/>
    <mergeCell ref="D707:I707"/>
    <mergeCell ref="H641:I641"/>
    <mergeCell ref="B642:G642"/>
    <mergeCell ref="H642:I642"/>
    <mergeCell ref="H518:I518"/>
    <mergeCell ref="E520:G520"/>
    <mergeCell ref="B569:G569"/>
    <mergeCell ref="H566:I566"/>
    <mergeCell ref="H530:I530"/>
    <mergeCell ref="D542:I542"/>
    <mergeCell ref="B536:G536"/>
    <mergeCell ref="B671:G671"/>
    <mergeCell ref="H671:I671"/>
    <mergeCell ref="B666:G666"/>
    <mergeCell ref="B693:G693"/>
    <mergeCell ref="B579:G579"/>
    <mergeCell ref="B580:G580"/>
    <mergeCell ref="E525:G525"/>
    <mergeCell ref="H524:I524"/>
    <mergeCell ref="B584:D584"/>
    <mergeCell ref="B547:G547"/>
    <mergeCell ref="H547:I547"/>
    <mergeCell ref="H592:I592"/>
    <mergeCell ref="H614:I614"/>
    <mergeCell ref="B615:G615"/>
    <mergeCell ref="H600:I600"/>
    <mergeCell ref="H586:I586"/>
    <mergeCell ref="H587:I587"/>
    <mergeCell ref="B619:G619"/>
    <mergeCell ref="H701:I701"/>
    <mergeCell ref="B702:G702"/>
    <mergeCell ref="H619:I619"/>
    <mergeCell ref="D620:I620"/>
    <mergeCell ref="B667:G667"/>
    <mergeCell ref="H667:I667"/>
    <mergeCell ref="B668:G668"/>
    <mergeCell ref="H668:I668"/>
    <mergeCell ref="D669:I669"/>
    <mergeCell ref="B554:G554"/>
    <mergeCell ref="H554:I554"/>
    <mergeCell ref="B556:G556"/>
    <mergeCell ref="H556:I556"/>
    <mergeCell ref="B557:G557"/>
    <mergeCell ref="B663:G663"/>
    <mergeCell ref="H666:I666"/>
    <mergeCell ref="D677:I677"/>
    <mergeCell ref="H700:I700"/>
    <mergeCell ref="B670:G670"/>
    <mergeCell ref="H670:I670"/>
    <mergeCell ref="H643:I643"/>
    <mergeCell ref="D690:I690"/>
    <mergeCell ref="E595:G595"/>
    <mergeCell ref="H595:I595"/>
    <mergeCell ref="H573:I573"/>
    <mergeCell ref="B574:G574"/>
    <mergeCell ref="B659:G659"/>
    <mergeCell ref="H705:I705"/>
    <mergeCell ref="D507:I507"/>
    <mergeCell ref="H512:I512"/>
    <mergeCell ref="B513:G513"/>
    <mergeCell ref="H660:I660"/>
    <mergeCell ref="B674:G674"/>
    <mergeCell ref="H674:I674"/>
    <mergeCell ref="D640:I640"/>
    <mergeCell ref="D653:I653"/>
    <mergeCell ref="D657:I657"/>
    <mergeCell ref="D661:I661"/>
    <mergeCell ref="D665:I665"/>
    <mergeCell ref="H659:I659"/>
    <mergeCell ref="B654:G654"/>
    <mergeCell ref="H654:I654"/>
    <mergeCell ref="H662:I662"/>
    <mergeCell ref="H639:I639"/>
    <mergeCell ref="B617:G617"/>
    <mergeCell ref="H604:I604"/>
    <mergeCell ref="B508:G508"/>
    <mergeCell ref="H557:I557"/>
    <mergeCell ref="B606:G606"/>
    <mergeCell ref="B660:G660"/>
    <mergeCell ref="B613:G613"/>
    <mergeCell ref="B641:G641"/>
    <mergeCell ref="E519:G519"/>
    <mergeCell ref="B628:H628"/>
    <mergeCell ref="D511:I511"/>
    <mergeCell ref="H697:I697"/>
    <mergeCell ref="B698:G698"/>
    <mergeCell ref="B676:G676"/>
    <mergeCell ref="H646:I646"/>
    <mergeCell ref="B647:G647"/>
    <mergeCell ref="H650:I650"/>
    <mergeCell ref="B651:G651"/>
    <mergeCell ref="H651:I651"/>
    <mergeCell ref="B652:G652"/>
    <mergeCell ref="H652:I652"/>
    <mergeCell ref="B625:D625"/>
    <mergeCell ref="B597:G597"/>
    <mergeCell ref="H502:I502"/>
    <mergeCell ref="B504:G504"/>
    <mergeCell ref="B477:G477"/>
    <mergeCell ref="B467:G467"/>
    <mergeCell ref="H467:I467"/>
    <mergeCell ref="D443:I443"/>
    <mergeCell ref="B444:G444"/>
    <mergeCell ref="H444:I444"/>
    <mergeCell ref="B445:G445"/>
    <mergeCell ref="H454:I454"/>
    <mergeCell ref="B489:C489"/>
    <mergeCell ref="H481:I481"/>
    <mergeCell ref="B496:G496"/>
    <mergeCell ref="B514:G514"/>
    <mergeCell ref="H514:I514"/>
    <mergeCell ref="H609:I609"/>
    <mergeCell ref="B585:D596"/>
    <mergeCell ref="D603:I603"/>
    <mergeCell ref="B531:G531"/>
    <mergeCell ref="D534:I534"/>
    <mergeCell ref="H553:I553"/>
    <mergeCell ref="H648:I648"/>
    <mergeCell ref="B614:G614"/>
    <mergeCell ref="B481:C481"/>
    <mergeCell ref="B479:C479"/>
    <mergeCell ref="B497:G497"/>
    <mergeCell ref="B465:G465"/>
    <mergeCell ref="H431:I431"/>
    <mergeCell ref="B483:G483"/>
    <mergeCell ref="H483:I483"/>
    <mergeCell ref="E599:G599"/>
    <mergeCell ref="E600:G600"/>
    <mergeCell ref="H599:I599"/>
    <mergeCell ref="H596:I596"/>
    <mergeCell ref="B364:H364"/>
    <mergeCell ref="B354:H354"/>
    <mergeCell ref="D516:I516"/>
    <mergeCell ref="H523:I523"/>
    <mergeCell ref="D447:I447"/>
    <mergeCell ref="D478:I478"/>
    <mergeCell ref="B485:C485"/>
    <mergeCell ref="B494:H494"/>
    <mergeCell ref="B437:G437"/>
    <mergeCell ref="H450:I450"/>
    <mergeCell ref="B461:G461"/>
    <mergeCell ref="H461:I461"/>
    <mergeCell ref="B462:G462"/>
    <mergeCell ref="D456:I456"/>
    <mergeCell ref="B427:G427"/>
    <mergeCell ref="B428:G428"/>
    <mergeCell ref="H428:I428"/>
    <mergeCell ref="H433:I433"/>
    <mergeCell ref="B433:G433"/>
    <mergeCell ref="B422:G422"/>
    <mergeCell ref="H422:I422"/>
    <mergeCell ref="B142:G142"/>
    <mergeCell ref="D302:I302"/>
    <mergeCell ref="H415:I415"/>
    <mergeCell ref="H716:I716"/>
    <mergeCell ref="H522:I522"/>
    <mergeCell ref="B678:G678"/>
    <mergeCell ref="H714:I714"/>
    <mergeCell ref="B692:G692"/>
    <mergeCell ref="H692:I692"/>
    <mergeCell ref="D235:I235"/>
    <mergeCell ref="B236:F236"/>
    <mergeCell ref="B237:F237"/>
    <mergeCell ref="B238:H238"/>
    <mergeCell ref="D239:I239"/>
    <mergeCell ref="B240:H240"/>
    <mergeCell ref="B646:G646"/>
    <mergeCell ref="H613:I613"/>
    <mergeCell ref="H601:I601"/>
    <mergeCell ref="B700:G700"/>
    <mergeCell ref="H606:I606"/>
    <mergeCell ref="B605:G605"/>
    <mergeCell ref="H605:I605"/>
    <mergeCell ref="B608:G608"/>
    <mergeCell ref="H608:I608"/>
    <mergeCell ref="H617:I617"/>
    <mergeCell ref="B350:H350"/>
    <mergeCell ref="B358:H358"/>
    <mergeCell ref="E351:H351"/>
    <mergeCell ref="B360:H360"/>
    <mergeCell ref="H375:I375"/>
    <mergeCell ref="B377:D377"/>
    <mergeCell ref="D376:I376"/>
    <mergeCell ref="B215:H215"/>
    <mergeCell ref="E216:H216"/>
    <mergeCell ref="B121:G121"/>
    <mergeCell ref="H121:I121"/>
    <mergeCell ref="B122:G122"/>
    <mergeCell ref="H122:I122"/>
    <mergeCell ref="B124:G124"/>
    <mergeCell ref="E208:H208"/>
    <mergeCell ref="B209:H209"/>
    <mergeCell ref="B205:H205"/>
    <mergeCell ref="D210:I210"/>
    <mergeCell ref="B211:H211"/>
    <mergeCell ref="E212:H212"/>
    <mergeCell ref="B213:H213"/>
    <mergeCell ref="B134:G134"/>
    <mergeCell ref="H134:I134"/>
    <mergeCell ref="B135:G135"/>
    <mergeCell ref="D194:I194"/>
    <mergeCell ref="B199:H199"/>
    <mergeCell ref="E200:H200"/>
    <mergeCell ref="D185:I185"/>
    <mergeCell ref="B186:H186"/>
    <mergeCell ref="B187:H187"/>
    <mergeCell ref="B188:H188"/>
    <mergeCell ref="D144:I144"/>
    <mergeCell ref="B201:H201"/>
    <mergeCell ref="D198:I198"/>
    <mergeCell ref="D206:I206"/>
    <mergeCell ref="B133:G133"/>
    <mergeCell ref="H133:I133"/>
    <mergeCell ref="B141:G141"/>
    <mergeCell ref="H141:I141"/>
    <mergeCell ref="H145:I145"/>
    <mergeCell ref="B146:G146"/>
    <mergeCell ref="H146:I146"/>
    <mergeCell ref="B147:G147"/>
    <mergeCell ref="H147:I147"/>
    <mergeCell ref="D148:I148"/>
    <mergeCell ref="B149:G149"/>
    <mergeCell ref="H149:I149"/>
    <mergeCell ref="B150:G150"/>
    <mergeCell ref="H150:I150"/>
    <mergeCell ref="B151:G151"/>
    <mergeCell ref="H151:I151"/>
    <mergeCell ref="D230:I230"/>
    <mergeCell ref="B145:G145"/>
    <mergeCell ref="D177:I177"/>
    <mergeCell ref="B178:H178"/>
    <mergeCell ref="B179:H179"/>
    <mergeCell ref="B193:H193"/>
    <mergeCell ref="B195:H195"/>
    <mergeCell ref="B196:H196"/>
    <mergeCell ref="B156:G156"/>
    <mergeCell ref="H156:I156"/>
    <mergeCell ref="B155:G155"/>
    <mergeCell ref="H155:I155"/>
    <mergeCell ref="B184:H184"/>
    <mergeCell ref="B175:H175"/>
    <mergeCell ref="B182:H182"/>
    <mergeCell ref="B183:H183"/>
    <mergeCell ref="B227:H227"/>
    <mergeCell ref="B229:H229"/>
    <mergeCell ref="B228:H228"/>
    <mergeCell ref="D214:I214"/>
    <mergeCell ref="B126:G126"/>
    <mergeCell ref="H126:I126"/>
    <mergeCell ref="B128:G128"/>
    <mergeCell ref="B77:G77"/>
    <mergeCell ref="H77:I77"/>
    <mergeCell ref="B78:G78"/>
    <mergeCell ref="H78:I78"/>
    <mergeCell ref="D79:I79"/>
    <mergeCell ref="H80:I80"/>
    <mergeCell ref="D83:I83"/>
    <mergeCell ref="C84:E84"/>
    <mergeCell ref="H84:I84"/>
    <mergeCell ref="B85:E85"/>
    <mergeCell ref="H85:I85"/>
    <mergeCell ref="B164:F164"/>
    <mergeCell ref="B163:F163"/>
    <mergeCell ref="B80:G80"/>
    <mergeCell ref="B81:G81"/>
    <mergeCell ref="B82:G82"/>
    <mergeCell ref="H82:I82"/>
    <mergeCell ref="B95:H95"/>
    <mergeCell ref="B120:G120"/>
    <mergeCell ref="H120:I120"/>
    <mergeCell ref="H128:I128"/>
    <mergeCell ref="B129:G129"/>
    <mergeCell ref="H129:I129"/>
    <mergeCell ref="B93:F93"/>
    <mergeCell ref="B94:F94"/>
    <mergeCell ref="D127:I127"/>
    <mergeCell ref="D132:I132"/>
    <mergeCell ref="H81:I81"/>
    <mergeCell ref="B91:H91"/>
    <mergeCell ref="D3:J3"/>
    <mergeCell ref="D4:J4"/>
    <mergeCell ref="D5:J5"/>
    <mergeCell ref="B6:J6"/>
    <mergeCell ref="C7:H7"/>
    <mergeCell ref="C8:H8"/>
    <mergeCell ref="B68:E68"/>
    <mergeCell ref="F68:G68"/>
    <mergeCell ref="H68:I68"/>
    <mergeCell ref="D69:I69"/>
    <mergeCell ref="C70:E70"/>
    <mergeCell ref="H70:I70"/>
    <mergeCell ref="B65:E65"/>
    <mergeCell ref="H65:I65"/>
    <mergeCell ref="D66:I66"/>
    <mergeCell ref="C67:E67"/>
    <mergeCell ref="F67:G67"/>
    <mergeCell ref="H67:I67"/>
    <mergeCell ref="C9:H9"/>
    <mergeCell ref="H25:I25"/>
    <mergeCell ref="B26:G26"/>
    <mergeCell ref="H26:I26"/>
    <mergeCell ref="E21:G21"/>
    <mergeCell ref="E22:G22"/>
    <mergeCell ref="G55:J55"/>
    <mergeCell ref="G57:J57"/>
    <mergeCell ref="G58:J58"/>
    <mergeCell ref="G59:J59"/>
    <mergeCell ref="B28:J28"/>
    <mergeCell ref="G45:J45"/>
    <mergeCell ref="I31:J31"/>
    <mergeCell ref="C30:J30"/>
    <mergeCell ref="B71:E71"/>
    <mergeCell ref="H71:I71"/>
    <mergeCell ref="D72:I72"/>
    <mergeCell ref="C73:E73"/>
    <mergeCell ref="H73:I73"/>
    <mergeCell ref="B74:E74"/>
    <mergeCell ref="F29:H29"/>
    <mergeCell ref="E19:G19"/>
    <mergeCell ref="I9:J10"/>
    <mergeCell ref="C10:H10"/>
    <mergeCell ref="D61:I61"/>
    <mergeCell ref="D63:I63"/>
    <mergeCell ref="C64:E64"/>
    <mergeCell ref="H64:I64"/>
    <mergeCell ref="B13:J13"/>
    <mergeCell ref="H16:I16"/>
    <mergeCell ref="E16:G16"/>
    <mergeCell ref="E17:G17"/>
    <mergeCell ref="E18:G18"/>
    <mergeCell ref="H17:I17"/>
    <mergeCell ref="H18:I18"/>
    <mergeCell ref="H74:I74"/>
    <mergeCell ref="B15:J15"/>
    <mergeCell ref="B35:J35"/>
    <mergeCell ref="G43:J43"/>
    <mergeCell ref="F31:H31"/>
    <mergeCell ref="C31:E31"/>
    <mergeCell ref="H19:I19"/>
    <mergeCell ref="H21:I21"/>
    <mergeCell ref="H22:I22"/>
    <mergeCell ref="H23:I23"/>
    <mergeCell ref="H24:I24"/>
    <mergeCell ref="D75:I75"/>
    <mergeCell ref="B76:G76"/>
    <mergeCell ref="H76:I76"/>
    <mergeCell ref="B219:H219"/>
    <mergeCell ref="E220:H220"/>
    <mergeCell ref="B221:H221"/>
    <mergeCell ref="D222:I222"/>
    <mergeCell ref="B203:H203"/>
    <mergeCell ref="E204:H204"/>
    <mergeCell ref="B401:D401"/>
    <mergeCell ref="H401:I401"/>
    <mergeCell ref="J402:J403"/>
    <mergeCell ref="H391:I391"/>
    <mergeCell ref="B426:G426"/>
    <mergeCell ref="H432:I432"/>
    <mergeCell ref="B416:G416"/>
    <mergeCell ref="J585:J596"/>
    <mergeCell ref="E587:G587"/>
    <mergeCell ref="B480:C480"/>
    <mergeCell ref="B440:G440"/>
    <mergeCell ref="H440:I440"/>
    <mergeCell ref="B441:G441"/>
    <mergeCell ref="H441:I441"/>
    <mergeCell ref="B442:G442"/>
    <mergeCell ref="H442:I442"/>
    <mergeCell ref="H125:I125"/>
    <mergeCell ref="B130:G130"/>
    <mergeCell ref="H130:I130"/>
    <mergeCell ref="B131:G131"/>
    <mergeCell ref="H131:I131"/>
    <mergeCell ref="D88:I88"/>
    <mergeCell ref="D92:I92"/>
    <mergeCell ref="H579:I579"/>
    <mergeCell ref="B558:G558"/>
    <mergeCell ref="B500:G500"/>
    <mergeCell ref="H500:I500"/>
    <mergeCell ref="B501:G501"/>
    <mergeCell ref="H466:I466"/>
    <mergeCell ref="H526:I526"/>
    <mergeCell ref="B505:G505"/>
    <mergeCell ref="H505:I505"/>
    <mergeCell ref="B506:G506"/>
    <mergeCell ref="H475:I475"/>
    <mergeCell ref="H477:I477"/>
    <mergeCell ref="E517:G517"/>
    <mergeCell ref="H517:I517"/>
    <mergeCell ref="D645:I645"/>
    <mergeCell ref="D169:I169"/>
    <mergeCell ref="B170:D170"/>
    <mergeCell ref="E170:F170"/>
    <mergeCell ref="G170:H170"/>
    <mergeCell ref="H497:I497"/>
    <mergeCell ref="H535:I535"/>
    <mergeCell ref="B517:D517"/>
    <mergeCell ref="H509:I509"/>
    <mergeCell ref="B548:G548"/>
    <mergeCell ref="H548:I548"/>
    <mergeCell ref="B549:G549"/>
    <mergeCell ref="H549:I549"/>
    <mergeCell ref="D555:I555"/>
    <mergeCell ref="D577:I577"/>
    <mergeCell ref="B637:G637"/>
    <mergeCell ref="H637:I637"/>
    <mergeCell ref="B207:H207"/>
    <mergeCell ref="B810:G810"/>
    <mergeCell ref="H702:I702"/>
    <mergeCell ref="H708:I708"/>
    <mergeCell ref="B89:H89"/>
    <mergeCell ref="B90:H90"/>
    <mergeCell ref="B217:H217"/>
    <mergeCell ref="D218:I218"/>
    <mergeCell ref="H124:I124"/>
    <mergeCell ref="B125:G125"/>
    <mergeCell ref="D119:I119"/>
    <mergeCell ref="D123:I123"/>
    <mergeCell ref="H135:I135"/>
    <mergeCell ref="H137:I137"/>
    <mergeCell ref="H138:I138"/>
    <mergeCell ref="B139:G139"/>
    <mergeCell ref="H139:I139"/>
    <mergeCell ref="B655:G655"/>
    <mergeCell ref="H655:I655"/>
    <mergeCell ref="B656:G656"/>
    <mergeCell ref="D723:I723"/>
    <mergeCell ref="B720:G720"/>
    <mergeCell ref="B709:G709"/>
    <mergeCell ref="H706:I706"/>
    <mergeCell ref="B704:G704"/>
    <mergeCell ref="D703:I703"/>
    <mergeCell ref="H687:I687"/>
    <mergeCell ref="B708:G708"/>
    <mergeCell ref="B710:G710"/>
    <mergeCell ref="H710:I710"/>
    <mergeCell ref="D695:I695"/>
    <mergeCell ref="B696:G696"/>
    <mergeCell ref="B691:G691"/>
    <mergeCell ref="D918:I918"/>
    <mergeCell ref="D919:I919"/>
    <mergeCell ref="H887:I887"/>
    <mergeCell ref="D834:I834"/>
    <mergeCell ref="B831:G831"/>
    <mergeCell ref="H831:I831"/>
    <mergeCell ref="B817:G817"/>
    <mergeCell ref="H817:I817"/>
    <mergeCell ref="H879:I879"/>
    <mergeCell ref="B887:G887"/>
    <mergeCell ref="H876:I876"/>
    <mergeCell ref="H869:I869"/>
    <mergeCell ref="H853:I853"/>
    <mergeCell ref="H836:I836"/>
    <mergeCell ref="H837:I837"/>
    <mergeCell ref="H838:I838"/>
    <mergeCell ref="B840:G840"/>
    <mergeCell ref="H840:I840"/>
    <mergeCell ref="B860:G860"/>
    <mergeCell ref="B861:G861"/>
    <mergeCell ref="D842:I842"/>
    <mergeCell ref="B851:G851"/>
    <mergeCell ref="H900:I900"/>
    <mergeCell ref="B971:G971"/>
    <mergeCell ref="B972:G972"/>
    <mergeCell ref="H961:I961"/>
    <mergeCell ref="H939:I939"/>
    <mergeCell ref="B940:G940"/>
    <mergeCell ref="H929:I929"/>
    <mergeCell ref="B954:G954"/>
    <mergeCell ref="H920:I920"/>
    <mergeCell ref="H921:I921"/>
    <mergeCell ref="B925:G925"/>
    <mergeCell ref="H925:I925"/>
    <mergeCell ref="H905:I905"/>
    <mergeCell ref="B747:G747"/>
    <mergeCell ref="H747:I747"/>
    <mergeCell ref="B900:G900"/>
    <mergeCell ref="H898:I898"/>
    <mergeCell ref="B903:G903"/>
    <mergeCell ref="H903:I903"/>
    <mergeCell ref="H875:I875"/>
    <mergeCell ref="H868:I868"/>
    <mergeCell ref="B874:D874"/>
    <mergeCell ref="H827:I827"/>
    <mergeCell ref="B843:G843"/>
    <mergeCell ref="H813:I813"/>
    <mergeCell ref="B814:G814"/>
    <mergeCell ref="H814:I814"/>
    <mergeCell ref="H866:I866"/>
    <mergeCell ref="H804:I804"/>
    <mergeCell ref="F800:G800"/>
    <mergeCell ref="H749:I749"/>
    <mergeCell ref="F794:G794"/>
    <mergeCell ref="F795:G795"/>
    <mergeCell ref="B815:G815"/>
    <mergeCell ref="B813:G813"/>
    <mergeCell ref="B915:G915"/>
    <mergeCell ref="H915:I915"/>
    <mergeCell ref="B916:G916"/>
    <mergeCell ref="H916:I916"/>
    <mergeCell ref="B917:G917"/>
    <mergeCell ref="H917:I917"/>
    <mergeCell ref="B862:G862"/>
    <mergeCell ref="B845:G845"/>
    <mergeCell ref="H957:I957"/>
    <mergeCell ref="B963:G963"/>
    <mergeCell ref="H963:I963"/>
    <mergeCell ref="B976:G976"/>
    <mergeCell ref="H976:I976"/>
    <mergeCell ref="B975:G975"/>
    <mergeCell ref="H975:I975"/>
    <mergeCell ref="B894:G894"/>
    <mergeCell ref="H894:I894"/>
    <mergeCell ref="H965:I965"/>
    <mergeCell ref="D955:I955"/>
    <mergeCell ref="D960:I960"/>
    <mergeCell ref="D964:I964"/>
    <mergeCell ref="H883:I883"/>
    <mergeCell ref="B884:G884"/>
    <mergeCell ref="H884:I884"/>
    <mergeCell ref="B885:G885"/>
    <mergeCell ref="H885:I885"/>
    <mergeCell ref="D969:I969"/>
    <mergeCell ref="D970:I970"/>
    <mergeCell ref="D974:I974"/>
    <mergeCell ref="H971:I971"/>
    <mergeCell ref="B828:G828"/>
    <mergeCell ref="B977:G977"/>
    <mergeCell ref="H977:I977"/>
    <mergeCell ref="B837:D837"/>
    <mergeCell ref="B838:D838"/>
    <mergeCell ref="B966:C966"/>
    <mergeCell ref="H966:I966"/>
    <mergeCell ref="B967:G967"/>
    <mergeCell ref="H967:I967"/>
    <mergeCell ref="H954:I954"/>
    <mergeCell ref="B927:G927"/>
    <mergeCell ref="H927:I927"/>
    <mergeCell ref="B928:G928"/>
    <mergeCell ref="B929:G929"/>
    <mergeCell ref="D865:I865"/>
    <mergeCell ref="D873:I873"/>
    <mergeCell ref="D886:I886"/>
    <mergeCell ref="D890:I890"/>
    <mergeCell ref="B920:E920"/>
    <mergeCell ref="B921:E921"/>
    <mergeCell ref="H972:I972"/>
    <mergeCell ref="B959:G959"/>
    <mergeCell ref="D934:I934"/>
    <mergeCell ref="B962:C962"/>
    <mergeCell ref="H962:I962"/>
    <mergeCell ref="D896:I896"/>
    <mergeCell ref="B958:C958"/>
    <mergeCell ref="H958:I958"/>
    <mergeCell ref="D956:I956"/>
    <mergeCell ref="H959:I959"/>
    <mergeCell ref="B973:G973"/>
    <mergeCell ref="H973:I973"/>
    <mergeCell ref="H465:I465"/>
    <mergeCell ref="B466:G466"/>
    <mergeCell ref="B530:G530"/>
    <mergeCell ref="B512:G512"/>
    <mergeCell ref="B552:G552"/>
    <mergeCell ref="H552:I552"/>
    <mergeCell ref="B553:G553"/>
    <mergeCell ref="D528:I528"/>
    <mergeCell ref="H529:I529"/>
    <mergeCell ref="H508:I508"/>
    <mergeCell ref="B502:G502"/>
    <mergeCell ref="B498:G498"/>
    <mergeCell ref="H536:I536"/>
    <mergeCell ref="D559:I559"/>
    <mergeCell ref="B535:G535"/>
    <mergeCell ref="B529:G529"/>
    <mergeCell ref="H810:I810"/>
    <mergeCell ref="B688:G688"/>
    <mergeCell ref="H713:I713"/>
    <mergeCell ref="H693:I693"/>
    <mergeCell ref="H684:I684"/>
    <mergeCell ref="H704:I704"/>
    <mergeCell ref="H696:I696"/>
    <mergeCell ref="B701:G701"/>
    <mergeCell ref="H679:I679"/>
    <mergeCell ref="B680:G680"/>
    <mergeCell ref="H680:I680"/>
    <mergeCell ref="D699:I699"/>
    <mergeCell ref="H689:I689"/>
    <mergeCell ref="H672:I672"/>
    <mergeCell ref="H647:I647"/>
    <mergeCell ref="B648:G648"/>
    <mergeCell ref="B583:J583"/>
    <mergeCell ref="D563:I563"/>
    <mergeCell ref="H531:I531"/>
    <mergeCell ref="D732:I732"/>
    <mergeCell ref="D715:I715"/>
    <mergeCell ref="B724:G724"/>
    <mergeCell ref="H724:I724"/>
    <mergeCell ref="B742:G742"/>
    <mergeCell ref="H799:I799"/>
    <mergeCell ref="D790:I790"/>
    <mergeCell ref="H800:I800"/>
    <mergeCell ref="F801:G801"/>
    <mergeCell ref="H801:I801"/>
    <mergeCell ref="B737:G737"/>
    <mergeCell ref="H737:I737"/>
    <mergeCell ref="B725:G725"/>
    <mergeCell ref="H725:I725"/>
    <mergeCell ref="B726:G726"/>
    <mergeCell ref="H726:I726"/>
    <mergeCell ref="D649:I649"/>
    <mergeCell ref="B650:G650"/>
    <mergeCell ref="H733:I733"/>
    <mergeCell ref="H742:I742"/>
    <mergeCell ref="B740:G740"/>
    <mergeCell ref="D743:I743"/>
    <mergeCell ref="B744:G744"/>
    <mergeCell ref="H744:I744"/>
    <mergeCell ref="H750:I750"/>
    <mergeCell ref="B751:G751"/>
    <mergeCell ref="H751:I751"/>
    <mergeCell ref="B672:G672"/>
    <mergeCell ref="B687:G687"/>
    <mergeCell ref="J745:J746"/>
    <mergeCell ref="D752:I752"/>
    <mergeCell ref="D756:I756"/>
    <mergeCell ref="D760:I760"/>
    <mergeCell ref="D764:I764"/>
    <mergeCell ref="D768:I768"/>
    <mergeCell ref="B753:G753"/>
    <mergeCell ref="D634:I634"/>
    <mergeCell ref="D607:I607"/>
    <mergeCell ref="E594:G594"/>
    <mergeCell ref="H594:I594"/>
    <mergeCell ref="H656:I656"/>
    <mergeCell ref="E585:I585"/>
    <mergeCell ref="E589:I589"/>
    <mergeCell ref="E593:I593"/>
    <mergeCell ref="E625:F625"/>
    <mergeCell ref="E626:F626"/>
    <mergeCell ref="E627:F627"/>
    <mergeCell ref="B604:G604"/>
    <mergeCell ref="E596:G596"/>
    <mergeCell ref="D612:I612"/>
    <mergeCell ref="H676:I676"/>
    <mergeCell ref="H688:I688"/>
    <mergeCell ref="B689:G689"/>
    <mergeCell ref="B717:G717"/>
    <mergeCell ref="H717:I717"/>
    <mergeCell ref="B718:G718"/>
    <mergeCell ref="H718:I718"/>
    <mergeCell ref="H691:I691"/>
    <mergeCell ref="B679:G679"/>
    <mergeCell ref="B697:G697"/>
    <mergeCell ref="J626:J627"/>
    <mergeCell ref="B172:H172"/>
    <mergeCell ref="D173:I173"/>
    <mergeCell ref="B174:H174"/>
    <mergeCell ref="B176:H176"/>
    <mergeCell ref="B233:H233"/>
    <mergeCell ref="B197:H197"/>
    <mergeCell ref="D202:I202"/>
    <mergeCell ref="J518:J526"/>
    <mergeCell ref="B735:G735"/>
    <mergeCell ref="D772:I772"/>
    <mergeCell ref="D776:I776"/>
    <mergeCell ref="D780:I780"/>
    <mergeCell ref="D784:I784"/>
    <mergeCell ref="H762:I762"/>
    <mergeCell ref="B763:G763"/>
    <mergeCell ref="H763:I763"/>
    <mergeCell ref="H735:I735"/>
    <mergeCell ref="C733:G733"/>
    <mergeCell ref="B734:G734"/>
    <mergeCell ref="B777:G777"/>
    <mergeCell ref="H777:I777"/>
    <mergeCell ref="B778:G778"/>
    <mergeCell ref="H778:I778"/>
    <mergeCell ref="B779:G779"/>
    <mergeCell ref="H779:I779"/>
    <mergeCell ref="B781:G781"/>
    <mergeCell ref="H781:I781"/>
    <mergeCell ref="B782:G782"/>
    <mergeCell ref="H782:I782"/>
    <mergeCell ref="B783:G783"/>
    <mergeCell ref="H783:I783"/>
    <mergeCell ref="J740:J741"/>
    <mergeCell ref="B761:G761"/>
    <mergeCell ref="H761:I761"/>
    <mergeCell ref="B762:G762"/>
    <mergeCell ref="B741:G741"/>
    <mergeCell ref="H765:I765"/>
    <mergeCell ref="B766:G766"/>
    <mergeCell ref="H766:I766"/>
    <mergeCell ref="H142:I142"/>
    <mergeCell ref="B143:G143"/>
    <mergeCell ref="H143:I143"/>
    <mergeCell ref="D136:I136"/>
    <mergeCell ref="D140:I140"/>
    <mergeCell ref="B180:H180"/>
    <mergeCell ref="D181:I181"/>
    <mergeCell ref="E171:F171"/>
    <mergeCell ref="G171:H171"/>
    <mergeCell ref="D162:I162"/>
    <mergeCell ref="B165:H165"/>
    <mergeCell ref="D464:I464"/>
    <mergeCell ref="H463:I463"/>
    <mergeCell ref="H392:I392"/>
    <mergeCell ref="B391:D391"/>
    <mergeCell ref="D430:I430"/>
    <mergeCell ref="B432:E432"/>
    <mergeCell ref="H427:I427"/>
    <mergeCell ref="D425:I425"/>
    <mergeCell ref="B436:G436"/>
    <mergeCell ref="B438:G438"/>
    <mergeCell ref="H438:I438"/>
    <mergeCell ref="D439:I439"/>
    <mergeCell ref="H462:I462"/>
    <mergeCell ref="D190:I190"/>
    <mergeCell ref="B767:G767"/>
    <mergeCell ref="H767:I767"/>
    <mergeCell ref="B785:G785"/>
    <mergeCell ref="H785:I785"/>
    <mergeCell ref="H770:I770"/>
    <mergeCell ref="B771:G771"/>
    <mergeCell ref="H771:I771"/>
    <mergeCell ref="B773:G773"/>
    <mergeCell ref="H773:I773"/>
    <mergeCell ref="B774:G774"/>
    <mergeCell ref="H774:I774"/>
    <mergeCell ref="B775:G775"/>
    <mergeCell ref="H775:I775"/>
    <mergeCell ref="H741:I741"/>
    <mergeCell ref="B746:G746"/>
    <mergeCell ref="H746:I746"/>
    <mergeCell ref="B786:G786"/>
    <mergeCell ref="H786:I786"/>
    <mergeCell ref="B769:G769"/>
    <mergeCell ref="H769:I769"/>
    <mergeCell ref="B770:G770"/>
    <mergeCell ref="H753:I753"/>
    <mergeCell ref="B754:G754"/>
    <mergeCell ref="H754:I754"/>
    <mergeCell ref="B755:G755"/>
    <mergeCell ref="H755:I755"/>
    <mergeCell ref="B757:G757"/>
    <mergeCell ref="H757:I757"/>
    <mergeCell ref="B758:G758"/>
    <mergeCell ref="H758:I758"/>
    <mergeCell ref="B759:G759"/>
    <mergeCell ref="H759:I759"/>
    <mergeCell ref="B787:G787"/>
    <mergeCell ref="H787:I787"/>
    <mergeCell ref="H807:I807"/>
    <mergeCell ref="J808:J809"/>
    <mergeCell ref="J793:J796"/>
    <mergeCell ref="F805:G805"/>
    <mergeCell ref="H805:I805"/>
    <mergeCell ref="J799:J805"/>
    <mergeCell ref="F792:G792"/>
    <mergeCell ref="F798:G798"/>
    <mergeCell ref="H798:I798"/>
    <mergeCell ref="H802:I802"/>
    <mergeCell ref="H803:I803"/>
    <mergeCell ref="H808:I808"/>
    <mergeCell ref="B899:D899"/>
    <mergeCell ref="H899:I899"/>
    <mergeCell ref="J898:J899"/>
    <mergeCell ref="J851:J853"/>
    <mergeCell ref="J844:J847"/>
    <mergeCell ref="J892:J893"/>
    <mergeCell ref="J875:J880"/>
    <mergeCell ref="H874:I874"/>
    <mergeCell ref="J867:J870"/>
    <mergeCell ref="H870:I870"/>
    <mergeCell ref="B866:D866"/>
    <mergeCell ref="D863:I863"/>
    <mergeCell ref="B824:H824"/>
    <mergeCell ref="H843:I843"/>
    <mergeCell ref="H861:I861"/>
    <mergeCell ref="B844:G844"/>
    <mergeCell ref="D826:I826"/>
    <mergeCell ref="H835:I835"/>
    <mergeCell ref="H852:I852"/>
    <mergeCell ref="B847:G847"/>
    <mergeCell ref="H847:I847"/>
    <mergeCell ref="B853:G853"/>
    <mergeCell ref="H878:I878"/>
    <mergeCell ref="B893:G893"/>
    <mergeCell ref="H893:I893"/>
    <mergeCell ref="B892:G892"/>
    <mergeCell ref="H892:I892"/>
    <mergeCell ref="B889:G889"/>
    <mergeCell ref="D882:I882"/>
    <mergeCell ref="B883:G883"/>
    <mergeCell ref="D864:I864"/>
    <mergeCell ref="H880:I880"/>
    <mergeCell ref="B881:G881"/>
    <mergeCell ref="B858:G858"/>
    <mergeCell ref="H858:I858"/>
    <mergeCell ref="H851:I851"/>
  </mergeCells>
  <phoneticPr fontId="2" type="noConversion"/>
  <conditionalFormatting sqref="F31:F34">
    <cfRule type="cellIs" dxfId="11" priority="6" operator="equal">
      <formula>0</formula>
    </cfRule>
  </conditionalFormatting>
  <conditionalFormatting sqref="F11:H12 H16:H27 G37:G40 G52:G53 G56:G60">
    <cfRule type="cellIs" dxfId="10" priority="24" operator="equal">
      <formula>0</formula>
    </cfRule>
  </conditionalFormatting>
  <conditionalFormatting sqref="G42:G49">
    <cfRule type="cellIs" dxfId="9" priority="1" operator="equal">
      <formula>0</formula>
    </cfRule>
  </conditionalFormatting>
  <conditionalFormatting sqref="L407">
    <cfRule type="cellIs" dxfId="8" priority="23" operator="equal">
      <formula>"VERIFICAR"</formula>
    </cfRule>
  </conditionalFormatting>
  <conditionalFormatting sqref="L415">
    <cfRule type="cellIs" dxfId="7" priority="22" operator="equal">
      <formula>"VERIFICAR"</formula>
    </cfRule>
  </conditionalFormatting>
  <conditionalFormatting sqref="L495">
    <cfRule type="cellIs" dxfId="6" priority="20" operator="equal">
      <formula>"VERIFICAR"</formula>
    </cfRule>
  </conditionalFormatting>
  <printOptions horizontalCentered="1"/>
  <pageMargins left="0.23622047244094491" right="0.23622047244094491" top="0.39370078740157483" bottom="0.39370078740157483" header="0" footer="0.19685039370078741"/>
  <pageSetup paperSize="9" scale="59" fitToHeight="0" orientation="portrait" r:id="rId1"/>
  <headerFooter>
    <oddFooter>Página &amp;P de 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O493"/>
  <sheetViews>
    <sheetView workbookViewId="0"/>
  </sheetViews>
  <sheetFormatPr defaultRowHeight="19.5" outlineLevelRow="1" x14ac:dyDescent="0.25"/>
  <cols>
    <col min="1" max="1" width="9.140625" style="229"/>
    <col min="2" max="2" width="53.42578125" style="229" bestFit="1" customWidth="1"/>
    <col min="3" max="3" width="22.140625" style="229" bestFit="1" customWidth="1"/>
    <col min="4" max="4" width="15.85546875" style="229" bestFit="1" customWidth="1"/>
    <col min="5" max="5" width="8.5703125" style="229" bestFit="1" customWidth="1"/>
    <col min="6" max="7" width="20" style="229" bestFit="1" customWidth="1"/>
    <col min="8" max="8" width="17.7109375" style="229" bestFit="1" customWidth="1"/>
    <col min="9" max="9" width="6.5703125" style="229" customWidth="1"/>
    <col min="10" max="10" width="6.140625" style="229" bestFit="1" customWidth="1"/>
    <col min="11" max="11" width="60.85546875" style="229" bestFit="1" customWidth="1"/>
    <col min="12" max="12" width="15.85546875" style="229" bestFit="1" customWidth="1"/>
    <col min="13" max="13" width="17.85546875" style="229" customWidth="1"/>
    <col min="14" max="14" width="12.5703125" style="229" bestFit="1" customWidth="1"/>
    <col min="15" max="15" width="6.5703125" style="229" bestFit="1" customWidth="1"/>
    <col min="16" max="17" width="9.140625" style="229"/>
    <col min="18" max="18" width="44.42578125" style="229" bestFit="1" customWidth="1"/>
    <col min="19" max="19" width="19.28515625" style="229" bestFit="1" customWidth="1"/>
    <col min="20" max="20" width="44.42578125" style="229" bestFit="1" customWidth="1"/>
    <col min="21" max="21" width="53.42578125" style="229" bestFit="1" customWidth="1"/>
    <col min="22" max="22" width="6.85546875" style="229" bestFit="1" customWidth="1"/>
    <col min="23" max="23" width="13.140625" style="229" bestFit="1" customWidth="1"/>
    <col min="24" max="24" width="17.140625" style="229" bestFit="1" customWidth="1"/>
    <col min="25" max="25" width="33.42578125" style="229" bestFit="1" customWidth="1"/>
    <col min="26" max="26" width="11.7109375" style="229" bestFit="1" customWidth="1"/>
    <col min="27" max="27" width="7" style="229" bestFit="1" customWidth="1"/>
    <col min="28" max="28" width="15.28515625" style="229" customWidth="1"/>
    <col min="29" max="29" width="33.42578125" style="229" bestFit="1" customWidth="1"/>
    <col min="30" max="30" width="11.7109375" style="229" bestFit="1" customWidth="1"/>
    <col min="31" max="31" width="10.42578125" style="229" bestFit="1" customWidth="1"/>
    <col min="32" max="32" width="8.42578125" style="229" bestFit="1" customWidth="1"/>
    <col min="33" max="33" width="16.7109375" style="229" bestFit="1" customWidth="1"/>
    <col min="34" max="34" width="27.42578125" style="229" bestFit="1" customWidth="1"/>
    <col min="35" max="35" width="81.140625" style="229" bestFit="1" customWidth="1"/>
    <col min="36" max="36" width="6" style="229" bestFit="1" customWidth="1"/>
    <col min="37" max="37" width="23.28515625" style="229" bestFit="1" customWidth="1"/>
    <col min="38" max="38" width="22.85546875" style="229" bestFit="1" customWidth="1"/>
    <col min="39" max="39" width="81.140625" style="229" bestFit="1" customWidth="1"/>
    <col min="40" max="40" width="6.140625" style="229" bestFit="1" customWidth="1"/>
    <col min="41" max="41" width="9.140625" style="229"/>
    <col min="42" max="42" width="38" style="229" bestFit="1" customWidth="1"/>
    <col min="43" max="43" width="40.85546875" style="229" bestFit="1" customWidth="1"/>
    <col min="44" max="44" width="7.85546875" style="229" bestFit="1" customWidth="1"/>
    <col min="45" max="45" width="53.140625" style="229" bestFit="1" customWidth="1"/>
    <col min="46" max="46" width="14.42578125" style="229" bestFit="1" customWidth="1"/>
    <col min="47" max="47" width="10.28515625" style="229" bestFit="1" customWidth="1"/>
    <col min="48" max="48" width="17.85546875" style="229" bestFit="1" customWidth="1"/>
    <col min="49" max="49" width="24" style="229" bestFit="1" customWidth="1"/>
    <col min="50" max="50" width="15" style="229" bestFit="1" customWidth="1"/>
    <col min="51" max="16384" width="9.140625" style="229"/>
  </cols>
  <sheetData>
    <row r="2" spans="2:14" x14ac:dyDescent="0.25">
      <c r="B2" s="877" t="s">
        <v>321</v>
      </c>
      <c r="C2" s="878"/>
      <c r="D2" s="878"/>
      <c r="E2" s="878"/>
      <c r="F2" s="878"/>
      <c r="G2" s="878"/>
      <c r="H2" s="878"/>
      <c r="I2" s="878"/>
      <c r="J2" s="878"/>
      <c r="K2" s="878"/>
      <c r="L2" s="878"/>
      <c r="M2" s="879"/>
    </row>
    <row r="3" spans="2:14" x14ac:dyDescent="0.25">
      <c r="B3" s="880"/>
      <c r="C3" s="881"/>
      <c r="D3" s="881"/>
      <c r="E3" s="881"/>
      <c r="F3" s="881"/>
      <c r="G3" s="881"/>
      <c r="H3" s="881"/>
      <c r="I3" s="881"/>
      <c r="J3" s="881"/>
      <c r="K3" s="881"/>
      <c r="L3" s="881"/>
      <c r="M3" s="882"/>
    </row>
    <row r="4" spans="2:14" x14ac:dyDescent="0.25">
      <c r="B4" s="880"/>
      <c r="C4" s="881"/>
      <c r="D4" s="881"/>
      <c r="E4" s="881"/>
      <c r="F4" s="881"/>
      <c r="G4" s="881"/>
      <c r="H4" s="881"/>
      <c r="I4" s="881"/>
      <c r="J4" s="881"/>
      <c r="K4" s="881"/>
      <c r="L4" s="881"/>
      <c r="M4" s="882"/>
    </row>
    <row r="5" spans="2:14" x14ac:dyDescent="0.25">
      <c r="B5" s="880"/>
      <c r="C5" s="881"/>
      <c r="D5" s="881"/>
      <c r="E5" s="881"/>
      <c r="F5" s="881"/>
      <c r="G5" s="881"/>
      <c r="H5" s="881"/>
      <c r="I5" s="881"/>
      <c r="J5" s="881"/>
      <c r="K5" s="881"/>
      <c r="L5" s="881"/>
      <c r="M5" s="882"/>
    </row>
    <row r="6" spans="2:14" x14ac:dyDescent="0.25">
      <c r="B6" s="883"/>
      <c r="C6" s="884"/>
      <c r="D6" s="884"/>
      <c r="E6" s="884"/>
      <c r="F6" s="884"/>
      <c r="G6" s="884"/>
      <c r="H6" s="884"/>
      <c r="I6" s="884"/>
      <c r="J6" s="884"/>
      <c r="K6" s="884"/>
      <c r="L6" s="884"/>
      <c r="M6" s="885"/>
    </row>
    <row r="8" spans="2:14" x14ac:dyDescent="0.25">
      <c r="B8" s="230" t="s">
        <v>892</v>
      </c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318"/>
      <c r="N8" t="s">
        <v>913</v>
      </c>
    </row>
    <row r="9" spans="2:14" hidden="1" outlineLevel="1" x14ac:dyDescent="0.25">
      <c r="B9" s="229" t="s">
        <v>139</v>
      </c>
      <c r="C9" s="229" t="s">
        <v>287</v>
      </c>
      <c r="J9" s="229" t="s">
        <v>456</v>
      </c>
      <c r="K9" s="229" t="s">
        <v>214</v>
      </c>
      <c r="L9" s="229" t="s">
        <v>234</v>
      </c>
      <c r="M9" s="229" t="s">
        <v>274</v>
      </c>
      <c r="N9"/>
    </row>
    <row r="10" spans="2:14" hidden="1" outlineLevel="1" x14ac:dyDescent="0.25">
      <c r="B10" s="229">
        <v>5</v>
      </c>
      <c r="C10" s="229">
        <v>1</v>
      </c>
      <c r="J10" s="229">
        <v>1</v>
      </c>
      <c r="K10" s="229" t="s">
        <v>893</v>
      </c>
      <c r="L10" s="229">
        <v>9.4499999999999993</v>
      </c>
      <c r="M10" s="229">
        <v>15.01</v>
      </c>
      <c r="N10"/>
    </row>
    <row r="11" spans="2:14" hidden="1" outlineLevel="1" x14ac:dyDescent="0.25">
      <c r="B11" s="229">
        <v>5</v>
      </c>
      <c r="C11" s="229">
        <v>2</v>
      </c>
      <c r="J11" s="229">
        <v>3</v>
      </c>
      <c r="K11" s="229" t="s">
        <v>894</v>
      </c>
      <c r="L11" s="229">
        <v>9.6999999999999993</v>
      </c>
      <c r="M11" s="229">
        <v>12.76</v>
      </c>
      <c r="N11"/>
    </row>
    <row r="12" spans="2:14" hidden="1" outlineLevel="1" x14ac:dyDescent="0.25">
      <c r="B12" s="229">
        <v>5</v>
      </c>
      <c r="C12" s="229">
        <v>2</v>
      </c>
      <c r="J12" s="229">
        <v>3</v>
      </c>
      <c r="K12" s="229" t="s">
        <v>895</v>
      </c>
      <c r="L12" s="229">
        <v>9.68</v>
      </c>
      <c r="M12" s="229">
        <v>12.74</v>
      </c>
      <c r="N12"/>
    </row>
    <row r="13" spans="2:14" hidden="1" outlineLevel="1" x14ac:dyDescent="0.25">
      <c r="B13" s="229">
        <v>5</v>
      </c>
      <c r="C13" s="229">
        <v>1</v>
      </c>
      <c r="J13" s="229">
        <v>3</v>
      </c>
      <c r="K13" s="229" t="s">
        <v>459</v>
      </c>
      <c r="L13" s="229">
        <v>76.77</v>
      </c>
      <c r="M13" s="229">
        <v>45</v>
      </c>
      <c r="N13"/>
    </row>
    <row r="14" spans="2:14" hidden="1" outlineLevel="1" x14ac:dyDescent="0.25">
      <c r="B14" s="229">
        <v>5</v>
      </c>
      <c r="C14" s="229">
        <v>2</v>
      </c>
      <c r="J14" s="229">
        <v>1</v>
      </c>
      <c r="K14" s="229" t="s">
        <v>896</v>
      </c>
      <c r="L14" s="229">
        <v>19.61</v>
      </c>
      <c r="M14" s="229">
        <v>18</v>
      </c>
      <c r="N14"/>
    </row>
    <row r="15" spans="2:14" hidden="1" outlineLevel="1" x14ac:dyDescent="0.25">
      <c r="B15" s="229">
        <v>5</v>
      </c>
      <c r="C15" s="229">
        <v>2</v>
      </c>
      <c r="J15" s="229">
        <v>1</v>
      </c>
      <c r="K15" s="229" t="s">
        <v>897</v>
      </c>
      <c r="L15" s="229">
        <v>19.59</v>
      </c>
      <c r="M15" s="229">
        <v>17.989999999999998</v>
      </c>
      <c r="N15"/>
    </row>
    <row r="16" spans="2:14" hidden="1" outlineLevel="1" x14ac:dyDescent="0.25">
      <c r="B16" s="229">
        <v>5</v>
      </c>
      <c r="C16" s="229">
        <v>2</v>
      </c>
      <c r="J16" s="229">
        <v>3</v>
      </c>
      <c r="K16" s="229" t="s">
        <v>720</v>
      </c>
      <c r="L16" s="229">
        <v>2.8</v>
      </c>
      <c r="M16" s="229">
        <v>6.8</v>
      </c>
      <c r="N16"/>
    </row>
    <row r="17" spans="2:14" hidden="1" outlineLevel="1" x14ac:dyDescent="0.25">
      <c r="B17" s="229">
        <v>5</v>
      </c>
      <c r="C17" s="229">
        <v>2</v>
      </c>
      <c r="J17" s="229">
        <v>3</v>
      </c>
      <c r="K17" s="229" t="s">
        <v>721</v>
      </c>
      <c r="L17" s="229">
        <v>2.8</v>
      </c>
      <c r="M17" s="229">
        <v>6.8</v>
      </c>
      <c r="N17"/>
    </row>
    <row r="18" spans="2:14" hidden="1" outlineLevel="1" x14ac:dyDescent="0.25">
      <c r="B18" s="229">
        <v>5</v>
      </c>
      <c r="C18" s="229">
        <v>2</v>
      </c>
      <c r="J18" s="229">
        <v>1</v>
      </c>
      <c r="K18" s="229" t="s">
        <v>898</v>
      </c>
      <c r="L18" s="229">
        <v>4</v>
      </c>
      <c r="M18" s="229">
        <v>8</v>
      </c>
      <c r="N18"/>
    </row>
    <row r="19" spans="2:14" hidden="1" outlineLevel="1" x14ac:dyDescent="0.25">
      <c r="B19" s="229" t="s">
        <v>476</v>
      </c>
      <c r="L19" s="229">
        <v>77.63</v>
      </c>
      <c r="M19" s="229">
        <v>98.1</v>
      </c>
      <c r="N19"/>
    </row>
    <row r="20" spans="2:14" hidden="1" outlineLevel="1" x14ac:dyDescent="0.25">
      <c r="N20"/>
    </row>
    <row r="21" spans="2:14" hidden="1" outlineLevel="1" x14ac:dyDescent="0.25">
      <c r="N21"/>
    </row>
    <row r="22" spans="2:14" hidden="1" outlineLevel="1" x14ac:dyDescent="0.25">
      <c r="N22"/>
    </row>
    <row r="23" spans="2:14" hidden="1" outlineLevel="1" x14ac:dyDescent="0.25">
      <c r="N23"/>
    </row>
    <row r="24" spans="2:14" hidden="1" outlineLevel="1" x14ac:dyDescent="0.25">
      <c r="N24"/>
    </row>
    <row r="25" spans="2:14" hidden="1" outlineLevel="1" x14ac:dyDescent="0.25">
      <c r="N25"/>
    </row>
    <row r="26" spans="2:14" hidden="1" outlineLevel="1" x14ac:dyDescent="0.25">
      <c r="N26"/>
    </row>
    <row r="27" spans="2:14" hidden="1" outlineLevel="1" x14ac:dyDescent="0.25">
      <c r="N27"/>
    </row>
    <row r="28" spans="2:14" hidden="1" outlineLevel="1" x14ac:dyDescent="0.25">
      <c r="N28"/>
    </row>
    <row r="29" spans="2:14" hidden="1" outlineLevel="1" x14ac:dyDescent="0.25">
      <c r="N29"/>
    </row>
    <row r="30" spans="2:14" hidden="1" outlineLevel="1" x14ac:dyDescent="0.25">
      <c r="N30"/>
    </row>
    <row r="31" spans="2:14" hidden="1" outlineLevel="1" x14ac:dyDescent="0.25">
      <c r="N31"/>
    </row>
    <row r="32" spans="2:14" hidden="1" outlineLevel="1" x14ac:dyDescent="0.25">
      <c r="N32"/>
    </row>
    <row r="33" spans="14:14" hidden="1" outlineLevel="1" x14ac:dyDescent="0.25">
      <c r="N33"/>
    </row>
    <row r="34" spans="14:14" hidden="1" outlineLevel="1" x14ac:dyDescent="0.25">
      <c r="N34"/>
    </row>
    <row r="35" spans="14:14" hidden="1" outlineLevel="1" x14ac:dyDescent="0.25">
      <c r="N35"/>
    </row>
    <row r="36" spans="14:14" hidden="1" outlineLevel="1" x14ac:dyDescent="0.25">
      <c r="N36"/>
    </row>
    <row r="37" spans="14:14" hidden="1" outlineLevel="1" x14ac:dyDescent="0.25">
      <c r="N37"/>
    </row>
    <row r="38" spans="14:14" hidden="1" outlineLevel="1" x14ac:dyDescent="0.25">
      <c r="N38"/>
    </row>
    <row r="39" spans="14:14" hidden="1" outlineLevel="1" x14ac:dyDescent="0.25">
      <c r="N39"/>
    </row>
    <row r="40" spans="14:14" hidden="1" outlineLevel="1" x14ac:dyDescent="0.25">
      <c r="N40"/>
    </row>
    <row r="41" spans="14:14" hidden="1" outlineLevel="1" x14ac:dyDescent="0.25">
      <c r="N41"/>
    </row>
    <row r="42" spans="14:14" hidden="1" outlineLevel="1" x14ac:dyDescent="0.25">
      <c r="N42"/>
    </row>
    <row r="43" spans="14:14" hidden="1" outlineLevel="1" x14ac:dyDescent="0.25">
      <c r="N43"/>
    </row>
    <row r="44" spans="14:14" hidden="1" outlineLevel="1" x14ac:dyDescent="0.25">
      <c r="N44"/>
    </row>
    <row r="45" spans="14:14" hidden="1" outlineLevel="1" x14ac:dyDescent="0.25">
      <c r="N45"/>
    </row>
    <row r="46" spans="14:14" hidden="1" outlineLevel="1" x14ac:dyDescent="0.25">
      <c r="N46"/>
    </row>
    <row r="47" spans="14:14" hidden="1" outlineLevel="1" x14ac:dyDescent="0.25">
      <c r="N47"/>
    </row>
    <row r="48" spans="14:14" hidden="1" outlineLevel="1" x14ac:dyDescent="0.25">
      <c r="N48"/>
    </row>
    <row r="49" spans="14:14" hidden="1" outlineLevel="1" x14ac:dyDescent="0.25">
      <c r="N49"/>
    </row>
    <row r="50" spans="14:14" hidden="1" outlineLevel="1" x14ac:dyDescent="0.25">
      <c r="N50"/>
    </row>
    <row r="51" spans="14:14" hidden="1" outlineLevel="1" x14ac:dyDescent="0.25">
      <c r="N51"/>
    </row>
    <row r="52" spans="14:14" hidden="1" outlineLevel="1" x14ac:dyDescent="0.25">
      <c r="N52"/>
    </row>
    <row r="53" spans="14:14" hidden="1" outlineLevel="1" x14ac:dyDescent="0.25">
      <c r="N53"/>
    </row>
    <row r="54" spans="14:14" hidden="1" outlineLevel="1" x14ac:dyDescent="0.25">
      <c r="N54"/>
    </row>
    <row r="55" spans="14:14" hidden="1" outlineLevel="1" x14ac:dyDescent="0.25">
      <c r="N55"/>
    </row>
    <row r="56" spans="14:14" hidden="1" outlineLevel="1" x14ac:dyDescent="0.25">
      <c r="N56"/>
    </row>
    <row r="57" spans="14:14" hidden="1" outlineLevel="1" x14ac:dyDescent="0.25">
      <c r="N57"/>
    </row>
    <row r="58" spans="14:14" hidden="1" outlineLevel="1" x14ac:dyDescent="0.25">
      <c r="N58"/>
    </row>
    <row r="59" spans="14:14" hidden="1" outlineLevel="1" x14ac:dyDescent="0.25">
      <c r="N59"/>
    </row>
    <row r="60" spans="14:14" hidden="1" outlineLevel="1" x14ac:dyDescent="0.25">
      <c r="N60"/>
    </row>
    <row r="61" spans="14:14" hidden="1" outlineLevel="1" x14ac:dyDescent="0.25">
      <c r="N61"/>
    </row>
    <row r="62" spans="14:14" hidden="1" outlineLevel="1" x14ac:dyDescent="0.25">
      <c r="N62"/>
    </row>
    <row r="63" spans="14:14" hidden="1" outlineLevel="1" x14ac:dyDescent="0.25">
      <c r="N63"/>
    </row>
    <row r="64" spans="14:14" hidden="1" outlineLevel="1" x14ac:dyDescent="0.25">
      <c r="N64"/>
    </row>
    <row r="65" spans="2:14" hidden="1" outlineLevel="1" x14ac:dyDescent="0.25">
      <c r="N65"/>
    </row>
    <row r="66" spans="2:14" hidden="1" outlineLevel="1" x14ac:dyDescent="0.25">
      <c r="N66"/>
    </row>
    <row r="67" spans="2:14" hidden="1" outlineLevel="1" x14ac:dyDescent="0.25">
      <c r="N67"/>
    </row>
    <row r="68" spans="2:14" hidden="1" outlineLevel="1" x14ac:dyDescent="0.25">
      <c r="N68"/>
    </row>
    <row r="69" spans="2:14" hidden="1" outlineLevel="1" x14ac:dyDescent="0.25">
      <c r="N69"/>
    </row>
    <row r="70" spans="2:14" hidden="1" outlineLevel="1" x14ac:dyDescent="0.25">
      <c r="N70"/>
    </row>
    <row r="71" spans="2:14" hidden="1" outlineLevel="1" x14ac:dyDescent="0.25">
      <c r="N71"/>
    </row>
    <row r="72" spans="2:14" hidden="1" outlineLevel="1" x14ac:dyDescent="0.25">
      <c r="N72"/>
    </row>
    <row r="73" spans="2:14" hidden="1" outlineLevel="1" x14ac:dyDescent="0.25">
      <c r="N73"/>
    </row>
    <row r="74" spans="2:14" collapsed="1" x14ac:dyDescent="0.25">
      <c r="N74"/>
    </row>
    <row r="75" spans="2:14" x14ac:dyDescent="0.25">
      <c r="B75" s="230" t="s">
        <v>899</v>
      </c>
      <c r="C75" s="231"/>
      <c r="D75" s="231"/>
      <c r="E75" s="231"/>
      <c r="F75" s="231"/>
      <c r="G75" s="231"/>
      <c r="H75" s="231"/>
      <c r="I75" s="231"/>
      <c r="J75" s="231"/>
      <c r="K75" s="231"/>
      <c r="L75" s="231"/>
      <c r="M75" s="318"/>
      <c r="N75" t="s">
        <v>913</v>
      </c>
    </row>
    <row r="76" spans="2:14" hidden="1" outlineLevel="1" x14ac:dyDescent="0.25">
      <c r="B76" s="229" t="s">
        <v>347</v>
      </c>
      <c r="C76" s="229" t="s">
        <v>263</v>
      </c>
      <c r="J76" s="229" t="s">
        <v>450</v>
      </c>
      <c r="K76" s="229" t="s">
        <v>41</v>
      </c>
      <c r="L76" s="229" t="s">
        <v>232</v>
      </c>
      <c r="M76" s="229" t="s">
        <v>900</v>
      </c>
      <c r="N76"/>
    </row>
    <row r="77" spans="2:14" hidden="1" outlineLevel="1" x14ac:dyDescent="0.25">
      <c r="B77" s="229" t="s">
        <v>901</v>
      </c>
      <c r="C77" s="229" t="s">
        <v>482</v>
      </c>
      <c r="J77" s="229">
        <v>1.96</v>
      </c>
      <c r="K77" s="229">
        <v>2</v>
      </c>
      <c r="L77" s="229">
        <v>0.7</v>
      </c>
      <c r="N77"/>
    </row>
    <row r="78" spans="2:14" hidden="1" outlineLevel="1" x14ac:dyDescent="0.25">
      <c r="B78" s="229" t="s">
        <v>901</v>
      </c>
      <c r="C78" s="229" t="s">
        <v>902</v>
      </c>
      <c r="J78" s="229">
        <v>5.88</v>
      </c>
      <c r="K78" s="229">
        <v>6</v>
      </c>
      <c r="L78" s="229">
        <v>0.7</v>
      </c>
      <c r="N78"/>
    </row>
    <row r="79" spans="2:14" hidden="1" outlineLevel="1" x14ac:dyDescent="0.25">
      <c r="B79" s="229" t="s">
        <v>901</v>
      </c>
      <c r="C79" s="229" t="s">
        <v>454</v>
      </c>
      <c r="J79" s="229">
        <v>3.36</v>
      </c>
      <c r="K79" s="229">
        <v>3</v>
      </c>
      <c r="L79" s="229">
        <v>0.8</v>
      </c>
      <c r="N79"/>
    </row>
    <row r="80" spans="2:14" hidden="1" outlineLevel="1" x14ac:dyDescent="0.25">
      <c r="B80" s="229" t="s">
        <v>901</v>
      </c>
      <c r="C80" s="229" t="s">
        <v>455</v>
      </c>
      <c r="J80" s="229">
        <v>2.52</v>
      </c>
      <c r="K80" s="229">
        <v>2</v>
      </c>
      <c r="L80" s="229">
        <v>0.9</v>
      </c>
      <c r="N80"/>
    </row>
    <row r="81" spans="2:14" hidden="1" outlineLevel="1" x14ac:dyDescent="0.25">
      <c r="B81" s="229" t="s">
        <v>901</v>
      </c>
      <c r="C81" s="229" t="s">
        <v>483</v>
      </c>
      <c r="J81" s="229">
        <v>1.26</v>
      </c>
      <c r="K81" s="229">
        <v>1</v>
      </c>
      <c r="L81" s="229">
        <v>0.9</v>
      </c>
      <c r="N81"/>
    </row>
    <row r="82" spans="2:14" hidden="1" outlineLevel="1" x14ac:dyDescent="0.25">
      <c r="B82" s="229" t="s">
        <v>903</v>
      </c>
      <c r="J82" s="229">
        <v>14.98</v>
      </c>
      <c r="N82"/>
    </row>
    <row r="83" spans="2:14" ht="19.5" hidden="1" customHeight="1" outlineLevel="1" x14ac:dyDescent="0.25">
      <c r="N83"/>
    </row>
    <row r="84" spans="2:14" ht="19.5" hidden="1" customHeight="1" outlineLevel="1" x14ac:dyDescent="0.25">
      <c r="N84"/>
    </row>
    <row r="85" spans="2:14" hidden="1" outlineLevel="1" x14ac:dyDescent="0.25">
      <c r="N85"/>
    </row>
    <row r="86" spans="2:14" hidden="1" outlineLevel="1" x14ac:dyDescent="0.25">
      <c r="N86"/>
    </row>
    <row r="87" spans="2:14" ht="19.5" hidden="1" customHeight="1" outlineLevel="1" x14ac:dyDescent="0.25">
      <c r="N87"/>
    </row>
    <row r="88" spans="2:14" ht="19.5" hidden="1" customHeight="1" outlineLevel="1" x14ac:dyDescent="0.25">
      <c r="N88"/>
    </row>
    <row r="89" spans="2:14" ht="19.5" hidden="1" customHeight="1" outlineLevel="1" x14ac:dyDescent="0.25">
      <c r="N89"/>
    </row>
    <row r="90" spans="2:14" ht="19.5" hidden="1" customHeight="1" outlineLevel="1" x14ac:dyDescent="0.25">
      <c r="N90"/>
    </row>
    <row r="91" spans="2:14" collapsed="1" x14ac:dyDescent="0.25">
      <c r="N91"/>
    </row>
    <row r="92" spans="2:14" x14ac:dyDescent="0.25">
      <c r="B92" s="230" t="s">
        <v>904</v>
      </c>
      <c r="C92" s="231"/>
      <c r="D92" s="231"/>
      <c r="E92" s="231"/>
      <c r="F92" s="231"/>
      <c r="G92" s="231"/>
      <c r="H92" s="231"/>
      <c r="I92" s="231"/>
      <c r="J92" s="231"/>
      <c r="K92" s="231"/>
      <c r="L92" s="231"/>
      <c r="M92" s="318"/>
      <c r="N92" t="s">
        <v>913</v>
      </c>
    </row>
    <row r="93" spans="2:14" hidden="1" outlineLevel="1" x14ac:dyDescent="0.25">
      <c r="B93" s="229" t="s">
        <v>347</v>
      </c>
      <c r="C93" s="229" t="s">
        <v>263</v>
      </c>
      <c r="J93" s="229" t="s">
        <v>450</v>
      </c>
      <c r="K93" s="229" t="s">
        <v>41</v>
      </c>
      <c r="L93" s="229" t="s">
        <v>232</v>
      </c>
      <c r="M93" s="229" t="s">
        <v>900</v>
      </c>
      <c r="N93"/>
    </row>
    <row r="94" spans="2:14" hidden="1" outlineLevel="1" x14ac:dyDescent="0.25">
      <c r="C94" s="229" t="s">
        <v>496</v>
      </c>
      <c r="J94" s="229">
        <v>2.8</v>
      </c>
      <c r="K94" s="229">
        <v>1</v>
      </c>
      <c r="L94" s="229">
        <v>2</v>
      </c>
      <c r="N94"/>
    </row>
    <row r="95" spans="2:14" hidden="1" outlineLevel="1" x14ac:dyDescent="0.25">
      <c r="C95" s="229" t="s">
        <v>905</v>
      </c>
      <c r="J95" s="229">
        <v>6.72</v>
      </c>
      <c r="K95" s="229">
        <v>2</v>
      </c>
      <c r="L95" s="229">
        <v>2.4</v>
      </c>
      <c r="N95"/>
    </row>
    <row r="96" spans="2:14" hidden="1" outlineLevel="1" x14ac:dyDescent="0.25">
      <c r="B96" s="229" t="s">
        <v>906</v>
      </c>
      <c r="J96" s="229">
        <v>9.52</v>
      </c>
      <c r="N96"/>
    </row>
    <row r="97" spans="2:14" ht="19.5" hidden="1" customHeight="1" outlineLevel="1" x14ac:dyDescent="0.25">
      <c r="N97"/>
    </row>
    <row r="98" spans="2:14" ht="19.5" hidden="1" customHeight="1" outlineLevel="1" x14ac:dyDescent="0.25">
      <c r="N98"/>
    </row>
    <row r="99" spans="2:14" ht="19.5" hidden="1" customHeight="1" outlineLevel="1" x14ac:dyDescent="0.25">
      <c r="N99"/>
    </row>
    <row r="100" spans="2:14" ht="19.5" hidden="1" customHeight="1" outlineLevel="1" x14ac:dyDescent="0.25">
      <c r="N100"/>
    </row>
    <row r="101" spans="2:14" ht="19.5" hidden="1" customHeight="1" outlineLevel="1" x14ac:dyDescent="0.25">
      <c r="N101"/>
    </row>
    <row r="102" spans="2:14" hidden="1" outlineLevel="1" x14ac:dyDescent="0.25">
      <c r="N102"/>
    </row>
    <row r="103" spans="2:14" hidden="1" outlineLevel="1" x14ac:dyDescent="0.25">
      <c r="N103"/>
    </row>
    <row r="104" spans="2:14" ht="19.5" hidden="1" customHeight="1" outlineLevel="1" x14ac:dyDescent="0.25">
      <c r="N104"/>
    </row>
    <row r="105" spans="2:14" ht="19.5" hidden="1" customHeight="1" outlineLevel="1" x14ac:dyDescent="0.25">
      <c r="N105"/>
    </row>
    <row r="106" spans="2:14" ht="19.5" hidden="1" customHeight="1" outlineLevel="1" x14ac:dyDescent="0.25">
      <c r="N106"/>
    </row>
    <row r="107" spans="2:14" ht="19.5" hidden="1" customHeight="1" outlineLevel="1" x14ac:dyDescent="0.25">
      <c r="N107"/>
    </row>
    <row r="108" spans="2:14" collapsed="1" x14ac:dyDescent="0.25">
      <c r="N108"/>
    </row>
    <row r="109" spans="2:14" x14ac:dyDescent="0.25">
      <c r="B109" s="230" t="s">
        <v>907</v>
      </c>
      <c r="C109" s="231"/>
      <c r="D109" s="231"/>
      <c r="E109" s="231"/>
      <c r="F109" s="231"/>
      <c r="G109" s="231"/>
      <c r="H109" s="231"/>
      <c r="I109" s="231"/>
      <c r="J109" s="231"/>
      <c r="K109" s="231"/>
      <c r="L109" s="231"/>
      <c r="M109" s="318"/>
      <c r="N109" t="s">
        <v>913</v>
      </c>
    </row>
    <row r="110" spans="2:14" hidden="1" outlineLevel="1" x14ac:dyDescent="0.25">
      <c r="B110" s="229" t="s">
        <v>908</v>
      </c>
      <c r="C110" s="229" t="s">
        <v>41</v>
      </c>
      <c r="J110" s="229" t="s">
        <v>232</v>
      </c>
      <c r="K110" s="229" t="s">
        <v>477</v>
      </c>
      <c r="N110"/>
    </row>
    <row r="111" spans="2:14" hidden="1" outlineLevel="1" x14ac:dyDescent="0.25">
      <c r="B111" s="229" t="s">
        <v>480</v>
      </c>
      <c r="C111" s="229">
        <v>4</v>
      </c>
      <c r="J111" s="229">
        <v>0.6</v>
      </c>
      <c r="K111" s="229">
        <v>3.36</v>
      </c>
      <c r="N111"/>
    </row>
    <row r="112" spans="2:14" hidden="1" outlineLevel="1" x14ac:dyDescent="0.25">
      <c r="B112" s="229" t="s">
        <v>481</v>
      </c>
      <c r="C112" s="229">
        <v>5</v>
      </c>
      <c r="J112" s="229">
        <v>1</v>
      </c>
      <c r="K112" s="229">
        <v>7</v>
      </c>
      <c r="N112"/>
    </row>
    <row r="113" spans="2:14" hidden="1" outlineLevel="1" x14ac:dyDescent="0.25">
      <c r="B113" s="229" t="s">
        <v>909</v>
      </c>
      <c r="C113" s="229">
        <v>2</v>
      </c>
      <c r="J113" s="229">
        <v>1.2</v>
      </c>
      <c r="K113" s="229">
        <v>3.36</v>
      </c>
      <c r="N113"/>
    </row>
    <row r="114" spans="2:14" hidden="1" outlineLevel="1" x14ac:dyDescent="0.25">
      <c r="B114" s="229" t="s">
        <v>910</v>
      </c>
      <c r="K114" s="229">
        <v>13.72</v>
      </c>
      <c r="N114"/>
    </row>
    <row r="115" spans="2:14" ht="19.5" hidden="1" customHeight="1" outlineLevel="1" x14ac:dyDescent="0.25">
      <c r="N115"/>
    </row>
    <row r="116" spans="2:14" hidden="1" outlineLevel="1" x14ac:dyDescent="0.25">
      <c r="N116"/>
    </row>
    <row r="117" spans="2:14" hidden="1" outlineLevel="1" x14ac:dyDescent="0.25">
      <c r="N117"/>
    </row>
    <row r="118" spans="2:14" hidden="1" outlineLevel="1" x14ac:dyDescent="0.25">
      <c r="N118"/>
    </row>
    <row r="119" spans="2:14" hidden="1" outlineLevel="1" x14ac:dyDescent="0.25">
      <c r="N119"/>
    </row>
    <row r="120" spans="2:14" collapsed="1" x14ac:dyDescent="0.25">
      <c r="N120"/>
    </row>
    <row r="121" spans="2:14" x14ac:dyDescent="0.25">
      <c r="B121" s="230" t="s">
        <v>911</v>
      </c>
      <c r="C121" s="231"/>
      <c r="D121" s="231"/>
      <c r="E121" s="231"/>
      <c r="F121" s="231"/>
      <c r="G121" s="231"/>
      <c r="H121" s="231"/>
      <c r="I121" s="231"/>
      <c r="J121" s="231"/>
      <c r="K121" s="231"/>
      <c r="L121" s="231"/>
      <c r="M121" s="318"/>
      <c r="N121" t="s">
        <v>913</v>
      </c>
    </row>
    <row r="122" spans="2:14" hidden="1" outlineLevel="1" x14ac:dyDescent="0.25">
      <c r="B122" s="229" t="s">
        <v>908</v>
      </c>
      <c r="C122" s="229" t="s">
        <v>41</v>
      </c>
      <c r="J122" s="229" t="s">
        <v>232</v>
      </c>
      <c r="K122" s="229" t="s">
        <v>477</v>
      </c>
      <c r="L122"/>
      <c r="M122"/>
      <c r="N122"/>
    </row>
    <row r="123" spans="2:14" hidden="1" outlineLevel="1" x14ac:dyDescent="0.25">
      <c r="B123" s="229" t="s">
        <v>912</v>
      </c>
      <c r="C123" s="229">
        <v>2</v>
      </c>
      <c r="J123" s="229">
        <v>1.8</v>
      </c>
      <c r="K123" s="229">
        <v>5.04</v>
      </c>
      <c r="L123"/>
      <c r="M123"/>
      <c r="N123"/>
    </row>
    <row r="124" spans="2:14" hidden="1" outlineLevel="1" x14ac:dyDescent="0.25">
      <c r="B124" s="229" t="s">
        <v>726</v>
      </c>
      <c r="K124" s="229">
        <v>5.04</v>
      </c>
      <c r="L124"/>
      <c r="M124"/>
      <c r="N124"/>
    </row>
    <row r="125" spans="2:14" ht="19.5" hidden="1" customHeight="1" outlineLevel="1" x14ac:dyDescent="0.25">
      <c r="L125"/>
      <c r="M125"/>
      <c r="N125"/>
    </row>
    <row r="126" spans="2:14" ht="19.5" hidden="1" customHeight="1" outlineLevel="1" x14ac:dyDescent="0.25">
      <c r="L126"/>
      <c r="M126"/>
      <c r="N126"/>
    </row>
    <row r="127" spans="2:14" hidden="1" outlineLevel="1" x14ac:dyDescent="0.25">
      <c r="N127"/>
    </row>
    <row r="128" spans="2:14" hidden="1" outlineLevel="1" x14ac:dyDescent="0.25">
      <c r="N128"/>
    </row>
    <row r="129" spans="2:14" hidden="1" outlineLevel="1" x14ac:dyDescent="0.25">
      <c r="N129"/>
    </row>
    <row r="130" spans="2:14" hidden="1" outlineLevel="1" x14ac:dyDescent="0.25">
      <c r="N130"/>
    </row>
    <row r="131" spans="2:14" collapsed="1" x14ac:dyDescent="0.25">
      <c r="N131"/>
    </row>
    <row r="132" spans="2:14" x14ac:dyDescent="0.25">
      <c r="B132" s="230" t="s">
        <v>914</v>
      </c>
      <c r="C132" s="231"/>
      <c r="D132" s="231"/>
      <c r="E132" s="231"/>
      <c r="F132" s="231"/>
      <c r="G132" s="231"/>
      <c r="H132" s="231"/>
      <c r="I132" s="231"/>
      <c r="J132" s="231"/>
      <c r="K132" s="231"/>
      <c r="L132" s="231"/>
      <c r="M132" s="318"/>
      <c r="N132" t="s">
        <v>913</v>
      </c>
    </row>
    <row r="133" spans="2:14" outlineLevel="1" x14ac:dyDescent="0.25">
      <c r="B133" s="229" t="s">
        <v>915</v>
      </c>
      <c r="C133" s="229" t="s">
        <v>41</v>
      </c>
      <c r="J133" s="229" t="s">
        <v>232</v>
      </c>
      <c r="K133" s="229" t="s">
        <v>241</v>
      </c>
      <c r="N133"/>
    </row>
    <row r="134" spans="2:14" outlineLevel="1" x14ac:dyDescent="0.25">
      <c r="B134" s="229" t="s">
        <v>480</v>
      </c>
      <c r="C134" s="229">
        <v>4</v>
      </c>
      <c r="J134" s="229">
        <v>0.6</v>
      </c>
      <c r="K134" s="229">
        <v>2.4</v>
      </c>
      <c r="N134"/>
    </row>
    <row r="135" spans="2:14" outlineLevel="1" x14ac:dyDescent="0.25">
      <c r="B135" s="229" t="s">
        <v>481</v>
      </c>
      <c r="C135" s="229">
        <v>5</v>
      </c>
      <c r="J135" s="229">
        <v>1</v>
      </c>
      <c r="K135" s="229">
        <v>5</v>
      </c>
      <c r="N135"/>
    </row>
    <row r="136" spans="2:14" outlineLevel="1" x14ac:dyDescent="0.25">
      <c r="B136" s="229" t="s">
        <v>909</v>
      </c>
      <c r="C136" s="229">
        <v>2</v>
      </c>
      <c r="J136" s="229">
        <v>1.2</v>
      </c>
      <c r="K136" s="229">
        <v>2.4</v>
      </c>
      <c r="N136"/>
    </row>
    <row r="137" spans="2:14" outlineLevel="1" x14ac:dyDescent="0.25">
      <c r="B137" s="229" t="s">
        <v>912</v>
      </c>
      <c r="C137" s="229">
        <v>2</v>
      </c>
      <c r="J137" s="229">
        <v>1.8</v>
      </c>
      <c r="K137" s="229">
        <v>3.6</v>
      </c>
      <c r="N137"/>
    </row>
    <row r="138" spans="2:14" outlineLevel="1" x14ac:dyDescent="0.25">
      <c r="B138" s="229" t="s">
        <v>916</v>
      </c>
      <c r="K138" s="229">
        <v>13.4</v>
      </c>
      <c r="N138"/>
    </row>
    <row r="139" spans="2:14" outlineLevel="1" x14ac:dyDescent="0.25">
      <c r="N139"/>
    </row>
    <row r="140" spans="2:14" outlineLevel="1" x14ac:dyDescent="0.25">
      <c r="N140"/>
    </row>
    <row r="141" spans="2:14" outlineLevel="1" x14ac:dyDescent="0.25">
      <c r="N141"/>
    </row>
    <row r="142" spans="2:14" x14ac:dyDescent="0.25">
      <c r="N142"/>
    </row>
    <row r="143" spans="2:14" x14ac:dyDescent="0.25">
      <c r="B143" s="230" t="s">
        <v>917</v>
      </c>
      <c r="C143" s="231"/>
      <c r="D143" s="231"/>
      <c r="E143" s="231"/>
      <c r="F143" s="231"/>
      <c r="G143" s="231"/>
      <c r="H143" s="231"/>
      <c r="I143" s="231"/>
      <c r="J143" s="231"/>
      <c r="K143" s="231"/>
      <c r="L143" s="231"/>
      <c r="M143" s="318"/>
      <c r="N143" t="s">
        <v>913</v>
      </c>
    </row>
    <row r="144" spans="2:14" hidden="1" outlineLevel="1" x14ac:dyDescent="0.25">
      <c r="B144" s="229" t="s">
        <v>277</v>
      </c>
      <c r="C144" s="229" t="s">
        <v>232</v>
      </c>
      <c r="J144" s="229" t="s">
        <v>233</v>
      </c>
      <c r="K144" s="229" t="s">
        <v>234</v>
      </c>
      <c r="L144" s="229" t="s">
        <v>278</v>
      </c>
      <c r="M144" s="229" t="s">
        <v>54</v>
      </c>
      <c r="N144"/>
    </row>
    <row r="145" spans="2:14" hidden="1" outlineLevel="1" x14ac:dyDescent="0.25">
      <c r="B145" s="229" t="s">
        <v>451</v>
      </c>
      <c r="C145" s="229">
        <v>0.6</v>
      </c>
      <c r="J145" s="229">
        <v>1.6</v>
      </c>
      <c r="K145" s="229">
        <v>0.96</v>
      </c>
      <c r="L145" s="229">
        <v>1</v>
      </c>
      <c r="M145" s="229" t="s">
        <v>918</v>
      </c>
      <c r="N145"/>
    </row>
    <row r="146" spans="2:14" hidden="1" outlineLevel="1" x14ac:dyDescent="0.25">
      <c r="B146" s="229" t="s">
        <v>452</v>
      </c>
      <c r="C146" s="229">
        <v>0.8</v>
      </c>
      <c r="J146" s="229">
        <v>2.1</v>
      </c>
      <c r="K146" s="229">
        <v>1.68</v>
      </c>
      <c r="L146" s="229">
        <v>1</v>
      </c>
      <c r="M146" s="229" t="s">
        <v>919</v>
      </c>
      <c r="N146"/>
    </row>
    <row r="147" spans="2:14" hidden="1" outlineLevel="1" x14ac:dyDescent="0.25">
      <c r="B147" s="229" t="s">
        <v>453</v>
      </c>
      <c r="C147" s="229">
        <v>0.9</v>
      </c>
      <c r="J147" s="229">
        <v>2.1</v>
      </c>
      <c r="K147" s="229">
        <v>3.78</v>
      </c>
      <c r="L147" s="229">
        <v>2</v>
      </c>
      <c r="M147" s="229" t="s">
        <v>919</v>
      </c>
      <c r="N147"/>
    </row>
    <row r="148" spans="2:14" ht="19.5" hidden="1" customHeight="1" outlineLevel="1" x14ac:dyDescent="0.25">
      <c r="N148"/>
    </row>
    <row r="149" spans="2:14" ht="19.5" hidden="1" customHeight="1" outlineLevel="1" x14ac:dyDescent="0.25">
      <c r="N149"/>
    </row>
    <row r="150" spans="2:14" ht="19.5" hidden="1" customHeight="1" outlineLevel="1" x14ac:dyDescent="0.25">
      <c r="N150"/>
    </row>
    <row r="151" spans="2:14" ht="19.5" hidden="1" customHeight="1" outlineLevel="1" x14ac:dyDescent="0.25">
      <c r="N151"/>
    </row>
    <row r="152" spans="2:14" ht="19.5" hidden="1" customHeight="1" outlineLevel="1" x14ac:dyDescent="0.25">
      <c r="N152"/>
    </row>
    <row r="153" spans="2:14" ht="19.5" hidden="1" customHeight="1" outlineLevel="1" x14ac:dyDescent="0.25">
      <c r="N153"/>
    </row>
    <row r="154" spans="2:14" hidden="1" outlineLevel="1" x14ac:dyDescent="0.25">
      <c r="N154"/>
    </row>
    <row r="155" spans="2:14" hidden="1" outlineLevel="1" x14ac:dyDescent="0.25">
      <c r="N155"/>
    </row>
    <row r="156" spans="2:14" hidden="1" outlineLevel="1" x14ac:dyDescent="0.25">
      <c r="N156"/>
    </row>
    <row r="157" spans="2:14" hidden="1" outlineLevel="1" x14ac:dyDescent="0.25">
      <c r="N157"/>
    </row>
    <row r="158" spans="2:14" collapsed="1" x14ac:dyDescent="0.25">
      <c r="N158"/>
    </row>
    <row r="159" spans="2:14" x14ac:dyDescent="0.25">
      <c r="B159" s="230" t="s">
        <v>920</v>
      </c>
      <c r="C159" s="231"/>
      <c r="D159" s="231"/>
      <c r="E159" s="231"/>
      <c r="F159" s="231"/>
      <c r="G159" s="231"/>
      <c r="H159" s="231"/>
      <c r="I159" s="231"/>
      <c r="J159" s="231"/>
      <c r="K159" s="231"/>
      <c r="L159"/>
      <c r="M159"/>
      <c r="N159" t="s">
        <v>913</v>
      </c>
    </row>
    <row r="160" spans="2:14" outlineLevel="1" x14ac:dyDescent="0.25">
      <c r="B160" s="229" t="s">
        <v>277</v>
      </c>
      <c r="C160" s="229" t="s">
        <v>232</v>
      </c>
      <c r="D160" s="229" t="s">
        <v>233</v>
      </c>
      <c r="E160" s="229" t="s">
        <v>234</v>
      </c>
      <c r="J160" s="229" t="s">
        <v>278</v>
      </c>
      <c r="K160" s="229" t="s">
        <v>54</v>
      </c>
      <c r="L160"/>
      <c r="M160"/>
      <c r="N160"/>
    </row>
    <row r="161" spans="2:14" outlineLevel="1" x14ac:dyDescent="0.25">
      <c r="B161" s="229" t="s">
        <v>482</v>
      </c>
      <c r="C161" s="229">
        <v>0.7</v>
      </c>
      <c r="D161" s="229">
        <v>2.1</v>
      </c>
      <c r="E161" s="229">
        <v>2.94</v>
      </c>
      <c r="J161" s="229">
        <v>2</v>
      </c>
      <c r="K161" s="229" t="s">
        <v>921</v>
      </c>
      <c r="L161"/>
      <c r="M161"/>
      <c r="N161"/>
    </row>
    <row r="162" spans="2:14" outlineLevel="1" x14ac:dyDescent="0.25">
      <c r="B162" s="229" t="s">
        <v>454</v>
      </c>
      <c r="C162" s="229">
        <v>0.8</v>
      </c>
      <c r="D162" s="229">
        <v>2.1</v>
      </c>
      <c r="E162" s="229">
        <v>5.04</v>
      </c>
      <c r="J162" s="229">
        <v>3</v>
      </c>
      <c r="K162" s="229" t="s">
        <v>921</v>
      </c>
      <c r="L162"/>
      <c r="M162"/>
      <c r="N162"/>
    </row>
    <row r="163" spans="2:14" outlineLevel="1" x14ac:dyDescent="0.25">
      <c r="B163" s="229" t="s">
        <v>455</v>
      </c>
      <c r="C163" s="229">
        <v>0.9</v>
      </c>
      <c r="D163" s="229">
        <v>2.1</v>
      </c>
      <c r="E163" s="229">
        <v>3.78</v>
      </c>
      <c r="J163" s="229">
        <v>2</v>
      </c>
      <c r="K163" s="229" t="s">
        <v>921</v>
      </c>
      <c r="L163"/>
      <c r="M163"/>
      <c r="N163"/>
    </row>
    <row r="164" spans="2:14" outlineLevel="1" x14ac:dyDescent="0.25">
      <c r="B164" s="229" t="s">
        <v>483</v>
      </c>
      <c r="C164" s="229">
        <v>0.9</v>
      </c>
      <c r="D164" s="229">
        <v>2.1</v>
      </c>
      <c r="E164" s="229">
        <v>1.89</v>
      </c>
      <c r="J164" s="229">
        <v>1</v>
      </c>
      <c r="K164" s="229" t="s">
        <v>922</v>
      </c>
      <c r="L164"/>
      <c r="M164"/>
      <c r="N164"/>
    </row>
    <row r="165" spans="2:14" outlineLevel="1" x14ac:dyDescent="0.25">
      <c r="B165" s="229" t="s">
        <v>496</v>
      </c>
      <c r="C165" s="229">
        <v>2</v>
      </c>
      <c r="D165" s="229">
        <v>2.1</v>
      </c>
      <c r="E165" s="229">
        <v>4.2</v>
      </c>
      <c r="J165" s="229">
        <v>1</v>
      </c>
      <c r="K165" s="229" t="s">
        <v>923</v>
      </c>
      <c r="L165"/>
      <c r="M165"/>
      <c r="N165"/>
    </row>
    <row r="166" spans="2:14" outlineLevel="1" x14ac:dyDescent="0.25">
      <c r="B166" s="229" t="s">
        <v>905</v>
      </c>
      <c r="C166" s="229">
        <v>2.4</v>
      </c>
      <c r="D166" s="229">
        <v>2.2000000000000002</v>
      </c>
      <c r="E166" s="229">
        <v>10.56</v>
      </c>
      <c r="J166" s="229">
        <v>2</v>
      </c>
      <c r="K166" s="229" t="s">
        <v>924</v>
      </c>
      <c r="L166"/>
      <c r="M166"/>
      <c r="N166"/>
    </row>
    <row r="167" spans="2:14" outlineLevel="1" x14ac:dyDescent="0.25">
      <c r="B167" s="229" t="s">
        <v>902</v>
      </c>
      <c r="C167" s="229">
        <v>0.7</v>
      </c>
      <c r="D167" s="229">
        <v>1.6</v>
      </c>
      <c r="E167" s="229">
        <v>6.74</v>
      </c>
      <c r="J167" s="229">
        <v>6</v>
      </c>
      <c r="K167" s="229" t="s">
        <v>925</v>
      </c>
      <c r="L167"/>
      <c r="M167"/>
      <c r="N167"/>
    </row>
    <row r="168" spans="2:14" ht="19.5" customHeight="1" outlineLevel="1" x14ac:dyDescent="0.25">
      <c r="N168"/>
    </row>
    <row r="169" spans="2:14" ht="19.5" customHeight="1" outlineLevel="1" x14ac:dyDescent="0.25">
      <c r="N169"/>
    </row>
    <row r="170" spans="2:14" outlineLevel="1" x14ac:dyDescent="0.25">
      <c r="N170"/>
    </row>
    <row r="171" spans="2:14" outlineLevel="1" x14ac:dyDescent="0.25">
      <c r="N171"/>
    </row>
    <row r="172" spans="2:14" outlineLevel="1" x14ac:dyDescent="0.25">
      <c r="N172"/>
    </row>
    <row r="173" spans="2:14" outlineLevel="1" x14ac:dyDescent="0.25">
      <c r="N173"/>
    </row>
    <row r="174" spans="2:14" x14ac:dyDescent="0.25">
      <c r="N174"/>
    </row>
    <row r="175" spans="2:14" x14ac:dyDescent="0.25">
      <c r="B175" s="230" t="s">
        <v>926</v>
      </c>
      <c r="C175" s="231"/>
      <c r="D175" s="231"/>
      <c r="E175" s="231"/>
      <c r="F175" s="231"/>
      <c r="G175" s="231"/>
      <c r="H175" s="231"/>
      <c r="I175" s="231"/>
      <c r="J175" s="231"/>
      <c r="K175" s="231"/>
      <c r="L175" s="231"/>
      <c r="M175" s="318"/>
      <c r="N175" t="s">
        <v>913</v>
      </c>
    </row>
    <row r="176" spans="2:14" hidden="1" outlineLevel="1" x14ac:dyDescent="0.25">
      <c r="B176" s="229" t="s">
        <v>277</v>
      </c>
      <c r="C176" s="229" t="s">
        <v>232</v>
      </c>
      <c r="J176" s="229" t="s">
        <v>233</v>
      </c>
      <c r="K176" s="229" t="s">
        <v>234</v>
      </c>
      <c r="L176" s="229" t="s">
        <v>278</v>
      </c>
      <c r="M176" s="229" t="s">
        <v>927</v>
      </c>
      <c r="N176"/>
    </row>
    <row r="177" spans="2:14" hidden="1" outlineLevel="1" x14ac:dyDescent="0.25">
      <c r="B177" s="229" t="s">
        <v>478</v>
      </c>
      <c r="C177" s="229">
        <v>0.6</v>
      </c>
      <c r="J177" s="229">
        <v>0.5</v>
      </c>
      <c r="K177" s="229">
        <v>1.2</v>
      </c>
      <c r="L177" s="229">
        <v>4</v>
      </c>
      <c r="M177" s="229" t="s">
        <v>928</v>
      </c>
      <c r="N177"/>
    </row>
    <row r="178" spans="2:14" hidden="1" outlineLevel="1" x14ac:dyDescent="0.25">
      <c r="B178" s="229" t="s">
        <v>479</v>
      </c>
      <c r="C178" s="229">
        <v>1</v>
      </c>
      <c r="J178" s="229">
        <v>0.5</v>
      </c>
      <c r="K178" s="229">
        <v>2.5</v>
      </c>
      <c r="L178" s="229">
        <v>5</v>
      </c>
      <c r="M178" s="229" t="s">
        <v>928</v>
      </c>
      <c r="N178"/>
    </row>
    <row r="179" spans="2:14" ht="19.5" hidden="1" customHeight="1" outlineLevel="1" x14ac:dyDescent="0.25">
      <c r="N179"/>
    </row>
    <row r="180" spans="2:14" ht="19.5" hidden="1" customHeight="1" outlineLevel="1" x14ac:dyDescent="0.25">
      <c r="N180"/>
    </row>
    <row r="181" spans="2:14" ht="19.5" hidden="1" customHeight="1" outlineLevel="1" x14ac:dyDescent="0.25">
      <c r="N181"/>
    </row>
    <row r="182" spans="2:14" ht="19.5" hidden="1" customHeight="1" outlineLevel="1" x14ac:dyDescent="0.25">
      <c r="N182"/>
    </row>
    <row r="183" spans="2:14" ht="19.5" hidden="1" customHeight="1" outlineLevel="1" x14ac:dyDescent="0.25">
      <c r="N183"/>
    </row>
    <row r="184" spans="2:14" ht="19.5" hidden="1" customHeight="1" outlineLevel="1" x14ac:dyDescent="0.25">
      <c r="N184"/>
    </row>
    <row r="185" spans="2:14" ht="19.5" hidden="1" customHeight="1" outlineLevel="1" x14ac:dyDescent="0.25">
      <c r="N185"/>
    </row>
    <row r="186" spans="2:14" hidden="1" outlineLevel="1" x14ac:dyDescent="0.25">
      <c r="N186"/>
    </row>
    <row r="187" spans="2:14" hidden="1" outlineLevel="1" x14ac:dyDescent="0.25">
      <c r="N187"/>
    </row>
    <row r="188" spans="2:14" hidden="1" outlineLevel="1" x14ac:dyDescent="0.25">
      <c r="N188"/>
    </row>
    <row r="189" spans="2:14" hidden="1" outlineLevel="1" x14ac:dyDescent="0.25">
      <c r="N189"/>
    </row>
    <row r="190" spans="2:14" collapsed="1" x14ac:dyDescent="0.25">
      <c r="N190"/>
    </row>
    <row r="191" spans="2:14" x14ac:dyDescent="0.25">
      <c r="B191" s="230" t="s">
        <v>929</v>
      </c>
      <c r="C191" s="231"/>
      <c r="D191" s="231"/>
      <c r="E191" s="231"/>
      <c r="F191" s="231"/>
      <c r="G191" s="231"/>
      <c r="H191" s="231"/>
      <c r="I191" s="231"/>
      <c r="J191" s="231"/>
      <c r="K191" s="231"/>
      <c r="L191" s="231"/>
      <c r="M191" s="318"/>
      <c r="N191" t="s">
        <v>913</v>
      </c>
    </row>
    <row r="192" spans="2:14" hidden="1" outlineLevel="1" x14ac:dyDescent="0.25">
      <c r="B192" s="229" t="s">
        <v>277</v>
      </c>
      <c r="C192" s="229" t="s">
        <v>232</v>
      </c>
      <c r="J192" s="229" t="s">
        <v>233</v>
      </c>
      <c r="K192" s="229" t="s">
        <v>234</v>
      </c>
      <c r="L192" s="229" t="s">
        <v>278</v>
      </c>
      <c r="M192" s="229" t="s">
        <v>927</v>
      </c>
      <c r="N192"/>
    </row>
    <row r="193" spans="2:14" hidden="1" outlineLevel="1" x14ac:dyDescent="0.25">
      <c r="B193" s="229" t="s">
        <v>480</v>
      </c>
      <c r="C193" s="229">
        <v>0.6</v>
      </c>
      <c r="J193" s="229">
        <v>0.5</v>
      </c>
      <c r="K193" s="229">
        <v>1.2</v>
      </c>
      <c r="L193" s="229">
        <v>4</v>
      </c>
      <c r="M193" s="229" t="s">
        <v>930</v>
      </c>
      <c r="N193"/>
    </row>
    <row r="194" spans="2:14" hidden="1" outlineLevel="1" x14ac:dyDescent="0.25">
      <c r="B194" s="229" t="s">
        <v>481</v>
      </c>
      <c r="C194" s="229">
        <v>1</v>
      </c>
      <c r="J194" s="229">
        <v>0.5</v>
      </c>
      <c r="K194" s="229">
        <v>2.5</v>
      </c>
      <c r="L194" s="229">
        <v>5</v>
      </c>
      <c r="M194" s="229" t="s">
        <v>930</v>
      </c>
      <c r="N194"/>
    </row>
    <row r="195" spans="2:14" hidden="1" outlineLevel="1" x14ac:dyDescent="0.25">
      <c r="B195" s="229" t="s">
        <v>909</v>
      </c>
      <c r="C195" s="229">
        <v>1.2</v>
      </c>
      <c r="J195" s="229">
        <v>0.6</v>
      </c>
      <c r="K195" s="229">
        <v>1.44</v>
      </c>
      <c r="L195" s="229">
        <v>2</v>
      </c>
      <c r="M195" s="229" t="s">
        <v>931</v>
      </c>
      <c r="N195"/>
    </row>
    <row r="196" spans="2:14" hidden="1" outlineLevel="1" x14ac:dyDescent="0.25">
      <c r="B196" s="229" t="s">
        <v>912</v>
      </c>
      <c r="C196" s="229">
        <v>1.8</v>
      </c>
      <c r="J196" s="229">
        <v>0.8</v>
      </c>
      <c r="K196" s="229">
        <v>2.88</v>
      </c>
      <c r="L196" s="229">
        <v>2</v>
      </c>
      <c r="M196" s="229" t="s">
        <v>990</v>
      </c>
      <c r="N196"/>
    </row>
    <row r="197" spans="2:14" ht="19.5" hidden="1" customHeight="1" outlineLevel="1" x14ac:dyDescent="0.25">
      <c r="N197"/>
    </row>
    <row r="198" spans="2:14" ht="19.5" hidden="1" customHeight="1" outlineLevel="1" x14ac:dyDescent="0.25">
      <c r="N198"/>
    </row>
    <row r="199" spans="2:14" ht="19.5" hidden="1" customHeight="1" outlineLevel="1" x14ac:dyDescent="0.25">
      <c r="N199"/>
    </row>
    <row r="200" spans="2:14" ht="19.5" hidden="1" customHeight="1" outlineLevel="1" x14ac:dyDescent="0.25">
      <c r="N200"/>
    </row>
    <row r="201" spans="2:14" ht="19.5" hidden="1" customHeight="1" outlineLevel="1" x14ac:dyDescent="0.25">
      <c r="N201"/>
    </row>
    <row r="202" spans="2:14" hidden="1" outlineLevel="1" x14ac:dyDescent="0.25">
      <c r="N202"/>
    </row>
    <row r="203" spans="2:14" hidden="1" outlineLevel="1" x14ac:dyDescent="0.25">
      <c r="N203"/>
    </row>
    <row r="204" spans="2:14" hidden="1" outlineLevel="1" x14ac:dyDescent="0.25">
      <c r="N204"/>
    </row>
    <row r="205" spans="2:14" hidden="1" outlineLevel="1" x14ac:dyDescent="0.25">
      <c r="N205"/>
    </row>
    <row r="206" spans="2:14" collapsed="1" x14ac:dyDescent="0.25">
      <c r="N206"/>
    </row>
    <row r="207" spans="2:14" x14ac:dyDescent="0.25">
      <c r="B207" s="230" t="s">
        <v>484</v>
      </c>
      <c r="C207" s="231"/>
      <c r="D207" s="231"/>
      <c r="E207" s="231"/>
      <c r="F207" s="231"/>
      <c r="G207" s="231"/>
      <c r="H207" s="231"/>
      <c r="I207" s="231"/>
      <c r="J207" s="231"/>
      <c r="K207" s="231"/>
      <c r="L207" s="231"/>
      <c r="M207" s="318"/>
      <c r="N207"/>
    </row>
    <row r="208" spans="2:14" hidden="1" outlineLevel="1" x14ac:dyDescent="0.25">
      <c r="B208" s="229" t="s">
        <v>214</v>
      </c>
      <c r="C208" s="229" t="s">
        <v>234</v>
      </c>
      <c r="N208"/>
    </row>
    <row r="209" spans="2:14" hidden="1" outlineLevel="1" x14ac:dyDescent="0.25">
      <c r="B209" s="229" t="s">
        <v>457</v>
      </c>
      <c r="C209" s="229">
        <v>7.48</v>
      </c>
      <c r="N209"/>
    </row>
    <row r="210" spans="2:14" hidden="1" outlineLevel="1" x14ac:dyDescent="0.25">
      <c r="B210" s="229" t="s">
        <v>573</v>
      </c>
      <c r="C210" s="229">
        <v>85.86</v>
      </c>
      <c r="N210"/>
    </row>
    <row r="211" spans="2:14" hidden="1" outlineLevel="1" x14ac:dyDescent="0.25">
      <c r="B211" s="229" t="s">
        <v>458</v>
      </c>
      <c r="C211" s="229">
        <v>3.75</v>
      </c>
      <c r="N211"/>
    </row>
    <row r="212" spans="2:14" hidden="1" outlineLevel="1" x14ac:dyDescent="0.25">
      <c r="B212" s="229" t="s">
        <v>574</v>
      </c>
      <c r="C212" s="229">
        <v>51.41</v>
      </c>
      <c r="N212"/>
    </row>
    <row r="213" spans="2:14" hidden="1" outlineLevel="1" x14ac:dyDescent="0.25">
      <c r="B213" s="229" t="s">
        <v>459</v>
      </c>
      <c r="C213" s="229">
        <v>9.4499999999999993</v>
      </c>
      <c r="N213"/>
    </row>
    <row r="214" spans="2:14" hidden="1" outlineLevel="1" x14ac:dyDescent="0.25">
      <c r="B214" s="229" t="s">
        <v>459</v>
      </c>
      <c r="C214" s="229">
        <v>16.75</v>
      </c>
      <c r="N214"/>
    </row>
    <row r="215" spans="2:14" hidden="1" outlineLevel="1" x14ac:dyDescent="0.25">
      <c r="B215" s="229" t="s">
        <v>460</v>
      </c>
      <c r="C215" s="229">
        <v>24.86</v>
      </c>
      <c r="N215"/>
    </row>
    <row r="216" spans="2:14" hidden="1" outlineLevel="1" x14ac:dyDescent="0.25">
      <c r="B216" s="229" t="s">
        <v>461</v>
      </c>
      <c r="C216" s="229">
        <v>48.58</v>
      </c>
      <c r="N216"/>
    </row>
    <row r="217" spans="2:14" hidden="1" outlineLevel="1" x14ac:dyDescent="0.25">
      <c r="B217" s="229" t="s">
        <v>462</v>
      </c>
      <c r="C217" s="229">
        <v>25.69</v>
      </c>
      <c r="N217"/>
    </row>
    <row r="218" spans="2:14" hidden="1" outlineLevel="1" x14ac:dyDescent="0.25">
      <c r="B218" s="229" t="s">
        <v>715</v>
      </c>
      <c r="C218" s="229">
        <v>9.59</v>
      </c>
      <c r="N218"/>
    </row>
    <row r="219" spans="2:14" hidden="1" outlineLevel="1" x14ac:dyDescent="0.25">
      <c r="B219" s="229" t="s">
        <v>463</v>
      </c>
      <c r="C219" s="229">
        <v>3.9</v>
      </c>
      <c r="N219"/>
    </row>
    <row r="220" spans="2:14" hidden="1" outlineLevel="1" x14ac:dyDescent="0.25">
      <c r="B220" s="229" t="s">
        <v>464</v>
      </c>
      <c r="C220" s="229">
        <v>6.71</v>
      </c>
      <c r="N220"/>
    </row>
    <row r="221" spans="2:14" hidden="1" outlineLevel="1" x14ac:dyDescent="0.25">
      <c r="B221" s="229" t="s">
        <v>466</v>
      </c>
      <c r="C221" s="229">
        <v>47.85</v>
      </c>
      <c r="N221"/>
    </row>
    <row r="222" spans="2:14" hidden="1" outlineLevel="1" x14ac:dyDescent="0.25">
      <c r="B222" s="229" t="s">
        <v>468</v>
      </c>
      <c r="C222" s="229">
        <v>51.91</v>
      </c>
      <c r="N222"/>
    </row>
    <row r="223" spans="2:14" hidden="1" outlineLevel="1" x14ac:dyDescent="0.25">
      <c r="B223" s="229" t="s">
        <v>469</v>
      </c>
      <c r="C223" s="229">
        <v>51.41</v>
      </c>
      <c r="N223"/>
    </row>
    <row r="224" spans="2:14" hidden="1" outlineLevel="1" x14ac:dyDescent="0.25">
      <c r="B224" s="229" t="s">
        <v>470</v>
      </c>
      <c r="C224" s="229">
        <v>51.41</v>
      </c>
      <c r="N224"/>
    </row>
    <row r="225" spans="2:14" hidden="1" outlineLevel="1" x14ac:dyDescent="0.25">
      <c r="B225" s="229" t="s">
        <v>471</v>
      </c>
      <c r="C225" s="229">
        <v>50.19</v>
      </c>
      <c r="N225"/>
    </row>
    <row r="226" spans="2:14" hidden="1" outlineLevel="1" x14ac:dyDescent="0.25">
      <c r="B226" s="229" t="s">
        <v>472</v>
      </c>
      <c r="C226" s="229">
        <v>51.22</v>
      </c>
      <c r="N226"/>
    </row>
    <row r="227" spans="2:14" hidden="1" outlineLevel="1" x14ac:dyDescent="0.25">
      <c r="B227" s="229" t="s">
        <v>576</v>
      </c>
      <c r="C227" s="229">
        <v>51.41</v>
      </c>
      <c r="N227"/>
    </row>
    <row r="228" spans="2:14" hidden="1" outlineLevel="1" x14ac:dyDescent="0.25">
      <c r="B228" s="229" t="s">
        <v>719</v>
      </c>
      <c r="C228" s="229">
        <v>45.96</v>
      </c>
      <c r="N228"/>
    </row>
    <row r="229" spans="2:14" hidden="1" outlineLevel="1" x14ac:dyDescent="0.25">
      <c r="B229" s="229" t="s">
        <v>473</v>
      </c>
      <c r="C229" s="229">
        <v>26.98</v>
      </c>
      <c r="N229"/>
    </row>
    <row r="230" spans="2:14" hidden="1" outlineLevel="1" x14ac:dyDescent="0.25">
      <c r="B230" s="229" t="s">
        <v>720</v>
      </c>
      <c r="C230" s="229">
        <v>3.4</v>
      </c>
      <c r="N230"/>
    </row>
    <row r="231" spans="2:14" hidden="1" outlineLevel="1" x14ac:dyDescent="0.25">
      <c r="B231" s="229" t="s">
        <v>474</v>
      </c>
      <c r="C231" s="229">
        <v>37.58</v>
      </c>
      <c r="N231"/>
    </row>
    <row r="232" spans="2:14" hidden="1" outlineLevel="1" x14ac:dyDescent="0.25">
      <c r="B232" s="229" t="s">
        <v>721</v>
      </c>
      <c r="C232" s="229">
        <v>3.4</v>
      </c>
      <c r="N232"/>
    </row>
    <row r="233" spans="2:14" hidden="1" outlineLevel="1" x14ac:dyDescent="0.25">
      <c r="B233" s="229" t="s">
        <v>475</v>
      </c>
      <c r="C233" s="229">
        <v>33.799999999999997</v>
      </c>
      <c r="N233"/>
    </row>
    <row r="234" spans="2:14" hidden="1" outlineLevel="1" x14ac:dyDescent="0.25">
      <c r="B234" s="229" t="s">
        <v>722</v>
      </c>
      <c r="C234" s="229">
        <v>3.2</v>
      </c>
      <c r="N234"/>
    </row>
    <row r="235" spans="2:14" hidden="1" outlineLevel="1" x14ac:dyDescent="0.25">
      <c r="B235" s="229" t="s">
        <v>723</v>
      </c>
      <c r="C235" s="229">
        <v>3.2</v>
      </c>
      <c r="N235"/>
    </row>
    <row r="236" spans="2:14" hidden="1" outlineLevel="1" x14ac:dyDescent="0.25">
      <c r="B236" s="229" t="s">
        <v>724</v>
      </c>
      <c r="C236" s="229">
        <v>806.98</v>
      </c>
      <c r="N236"/>
    </row>
    <row r="237" spans="2:14" hidden="1" outlineLevel="1" x14ac:dyDescent="0.25">
      <c r="N237"/>
    </row>
    <row r="238" spans="2:14" hidden="1" outlineLevel="1" x14ac:dyDescent="0.25">
      <c r="N238"/>
    </row>
    <row r="239" spans="2:14" hidden="1" outlineLevel="1" x14ac:dyDescent="0.25">
      <c r="N239"/>
    </row>
    <row r="240" spans="2:14" hidden="1" outlineLevel="1" x14ac:dyDescent="0.25">
      <c r="N240"/>
    </row>
    <row r="241" spans="14:14" hidden="1" outlineLevel="1" x14ac:dyDescent="0.25">
      <c r="N241"/>
    </row>
    <row r="242" spans="14:14" hidden="1" outlineLevel="1" x14ac:dyDescent="0.25">
      <c r="N242"/>
    </row>
    <row r="243" spans="14:14" hidden="1" outlineLevel="1" x14ac:dyDescent="0.25">
      <c r="N243"/>
    </row>
    <row r="244" spans="14:14" hidden="1" outlineLevel="1" x14ac:dyDescent="0.25">
      <c r="N244"/>
    </row>
    <row r="245" spans="14:14" hidden="1" outlineLevel="1" x14ac:dyDescent="0.25">
      <c r="N245"/>
    </row>
    <row r="246" spans="14:14" hidden="1" outlineLevel="1" x14ac:dyDescent="0.25">
      <c r="N246"/>
    </row>
    <row r="247" spans="14:14" hidden="1" outlineLevel="1" x14ac:dyDescent="0.25">
      <c r="N247"/>
    </row>
    <row r="248" spans="14:14" hidden="1" outlineLevel="1" x14ac:dyDescent="0.25">
      <c r="N248"/>
    </row>
    <row r="249" spans="14:14" hidden="1" outlineLevel="1" x14ac:dyDescent="0.25">
      <c r="N249"/>
    </row>
    <row r="250" spans="14:14" hidden="1" outlineLevel="1" x14ac:dyDescent="0.25">
      <c r="N250"/>
    </row>
    <row r="251" spans="14:14" hidden="1" outlineLevel="1" x14ac:dyDescent="0.25">
      <c r="N251"/>
    </row>
    <row r="252" spans="14:14" hidden="1" outlineLevel="1" x14ac:dyDescent="0.25">
      <c r="N252"/>
    </row>
    <row r="253" spans="14:14" hidden="1" outlineLevel="1" x14ac:dyDescent="0.25">
      <c r="N253"/>
    </row>
    <row r="254" spans="14:14" hidden="1" outlineLevel="1" x14ac:dyDescent="0.25">
      <c r="N254"/>
    </row>
    <row r="255" spans="14:14" hidden="1" outlineLevel="1" x14ac:dyDescent="0.25">
      <c r="N255"/>
    </row>
    <row r="256" spans="14:14" collapsed="1" x14ac:dyDescent="0.25">
      <c r="N256"/>
    </row>
    <row r="257" spans="2:14" x14ac:dyDescent="0.25">
      <c r="B257" s="230" t="s">
        <v>946</v>
      </c>
      <c r="C257" s="231"/>
      <c r="D257" s="231"/>
      <c r="E257" s="231"/>
      <c r="F257" s="231"/>
      <c r="G257" s="231"/>
      <c r="H257" s="231"/>
      <c r="I257" s="231"/>
      <c r="J257" s="231"/>
      <c r="K257" s="231"/>
      <c r="L257" s="231"/>
      <c r="M257" s="318"/>
      <c r="N257" t="s">
        <v>913</v>
      </c>
    </row>
    <row r="258" spans="2:14" hidden="1" outlineLevel="1" x14ac:dyDescent="0.25">
      <c r="B258" s="229" t="s">
        <v>347</v>
      </c>
      <c r="C258" s="229" t="s">
        <v>241</v>
      </c>
      <c r="D258" s="229" t="s">
        <v>54</v>
      </c>
      <c r="E258" s="229" t="s">
        <v>900</v>
      </c>
      <c r="N258"/>
    </row>
    <row r="259" spans="2:14" hidden="1" outlineLevel="1" x14ac:dyDescent="0.25">
      <c r="B259" s="229" t="s">
        <v>947</v>
      </c>
      <c r="C259" s="229">
        <v>9.9</v>
      </c>
      <c r="D259" s="229" t="s">
        <v>948</v>
      </c>
      <c r="N259"/>
    </row>
    <row r="260" spans="2:14" hidden="1" outlineLevel="1" x14ac:dyDescent="0.25">
      <c r="B260" s="229" t="s">
        <v>725</v>
      </c>
      <c r="C260" s="229">
        <v>9.9</v>
      </c>
      <c r="N260"/>
    </row>
    <row r="261" spans="2:14" hidden="1" outlineLevel="1" x14ac:dyDescent="0.25">
      <c r="N261"/>
    </row>
    <row r="262" spans="2:14" hidden="1" outlineLevel="1" x14ac:dyDescent="0.25">
      <c r="N262"/>
    </row>
    <row r="263" spans="2:14" hidden="1" outlineLevel="1" x14ac:dyDescent="0.25">
      <c r="N263"/>
    </row>
    <row r="264" spans="2:14" hidden="1" outlineLevel="1" x14ac:dyDescent="0.25">
      <c r="N264"/>
    </row>
    <row r="265" spans="2:14" hidden="1" outlineLevel="1" x14ac:dyDescent="0.25">
      <c r="N265"/>
    </row>
    <row r="266" spans="2:14" hidden="1" outlineLevel="1" x14ac:dyDescent="0.25">
      <c r="N266"/>
    </row>
    <row r="267" spans="2:14" collapsed="1" x14ac:dyDescent="0.25">
      <c r="N267"/>
    </row>
    <row r="268" spans="2:14" x14ac:dyDescent="0.25">
      <c r="B268" s="230" t="s">
        <v>501</v>
      </c>
      <c r="C268" s="231"/>
      <c r="D268" s="231"/>
      <c r="E268" s="231"/>
      <c r="F268" s="231"/>
      <c r="G268" s="231"/>
      <c r="H268" s="231"/>
      <c r="I268" s="231"/>
      <c r="J268" s="231"/>
      <c r="K268" s="231"/>
      <c r="L268" s="231"/>
      <c r="M268" s="318"/>
      <c r="N268"/>
    </row>
    <row r="269" spans="2:14" hidden="1" outlineLevel="1" x14ac:dyDescent="0.25">
      <c r="B269" s="229" t="s">
        <v>494</v>
      </c>
      <c r="C269" s="229" t="s">
        <v>54</v>
      </c>
      <c r="J269" s="229" t="s">
        <v>241</v>
      </c>
      <c r="N269"/>
    </row>
    <row r="270" spans="2:14" hidden="1" outlineLevel="1" x14ac:dyDescent="0.25">
      <c r="N270"/>
    </row>
    <row r="271" spans="2:14" hidden="1" outlineLevel="1" x14ac:dyDescent="0.25">
      <c r="B271" s="229" t="s">
        <v>500</v>
      </c>
      <c r="C271" s="229" t="s">
        <v>502</v>
      </c>
      <c r="J271" s="229">
        <v>30.04</v>
      </c>
      <c r="N271"/>
    </row>
    <row r="272" spans="2:14" hidden="1" outlineLevel="1" x14ac:dyDescent="0.25">
      <c r="B272" s="229" t="s">
        <v>726</v>
      </c>
      <c r="J272" s="229">
        <v>30.04</v>
      </c>
      <c r="N272"/>
    </row>
    <row r="273" spans="2:14" hidden="1" outlineLevel="1" x14ac:dyDescent="0.25">
      <c r="N273"/>
    </row>
    <row r="274" spans="2:14" hidden="1" outlineLevel="1" x14ac:dyDescent="0.25">
      <c r="N274"/>
    </row>
    <row r="275" spans="2:14" hidden="1" outlineLevel="1" x14ac:dyDescent="0.25">
      <c r="N275"/>
    </row>
    <row r="276" spans="2:14" hidden="1" outlineLevel="1" x14ac:dyDescent="0.25">
      <c r="N276"/>
    </row>
    <row r="277" spans="2:14" hidden="1" outlineLevel="1" x14ac:dyDescent="0.25">
      <c r="N277"/>
    </row>
    <row r="278" spans="2:14" hidden="1" outlineLevel="1" x14ac:dyDescent="0.25">
      <c r="N278"/>
    </row>
    <row r="279" spans="2:14" hidden="1" outlineLevel="1" x14ac:dyDescent="0.25">
      <c r="N279"/>
    </row>
    <row r="280" spans="2:14" collapsed="1" x14ac:dyDescent="0.25">
      <c r="N280"/>
    </row>
    <row r="281" spans="2:14" x14ac:dyDescent="0.25">
      <c r="B281" s="230" t="s">
        <v>503</v>
      </c>
      <c r="C281" s="231"/>
      <c r="D281" s="231"/>
      <c r="E281" s="231"/>
      <c r="F281" s="231"/>
      <c r="G281" s="231"/>
      <c r="H281" s="231"/>
      <c r="I281" s="231"/>
      <c r="J281" s="231"/>
      <c r="K281" s="231"/>
      <c r="L281" s="231"/>
      <c r="M281" s="318"/>
      <c r="N281"/>
    </row>
    <row r="282" spans="2:14" hidden="1" outlineLevel="1" x14ac:dyDescent="0.25">
      <c r="B282" s="229" t="s">
        <v>494</v>
      </c>
      <c r="C282" s="229" t="s">
        <v>54</v>
      </c>
      <c r="J282" s="229" t="s">
        <v>241</v>
      </c>
      <c r="N282"/>
    </row>
    <row r="283" spans="2:14" hidden="1" outlineLevel="1" x14ac:dyDescent="0.25">
      <c r="N283"/>
    </row>
    <row r="284" spans="2:14" hidden="1" outlineLevel="1" x14ac:dyDescent="0.25">
      <c r="B284" s="229" t="s">
        <v>504</v>
      </c>
      <c r="C284" s="229" t="s">
        <v>505</v>
      </c>
      <c r="J284" s="229">
        <v>6.52</v>
      </c>
      <c r="N284"/>
    </row>
    <row r="285" spans="2:14" hidden="1" outlineLevel="1" x14ac:dyDescent="0.25">
      <c r="B285" s="229" t="s">
        <v>506</v>
      </c>
      <c r="C285" s="229" t="s">
        <v>507</v>
      </c>
      <c r="J285" s="229">
        <v>17.440000000000001</v>
      </c>
      <c r="N285"/>
    </row>
    <row r="286" spans="2:14" hidden="1" outlineLevel="1" x14ac:dyDescent="0.25">
      <c r="B286" s="229" t="s">
        <v>577</v>
      </c>
      <c r="J286" s="229">
        <v>23.95</v>
      </c>
      <c r="N286"/>
    </row>
    <row r="287" spans="2:14" hidden="1" outlineLevel="1" x14ac:dyDescent="0.25">
      <c r="N287"/>
    </row>
    <row r="288" spans="2:14" hidden="1" outlineLevel="1" x14ac:dyDescent="0.25">
      <c r="N288"/>
    </row>
    <row r="289" spans="2:14" hidden="1" outlineLevel="1" x14ac:dyDescent="0.25">
      <c r="N289"/>
    </row>
    <row r="290" spans="2:14" collapsed="1" x14ac:dyDescent="0.25">
      <c r="N290"/>
    </row>
    <row r="291" spans="2:14" x14ac:dyDescent="0.25">
      <c r="B291" s="230" t="s">
        <v>485</v>
      </c>
      <c r="C291" s="231"/>
      <c r="D291" s="231"/>
      <c r="E291" s="231"/>
      <c r="F291" s="231"/>
      <c r="G291" s="231"/>
      <c r="H291" s="231"/>
      <c r="I291" s="231"/>
      <c r="J291" s="326"/>
      <c r="K291" s="231"/>
      <c r="L291" s="231"/>
      <c r="M291" s="318"/>
      <c r="N291"/>
    </row>
    <row r="292" spans="2:14" hidden="1" outlineLevel="1" x14ac:dyDescent="0.25">
      <c r="B292" s="229" t="s">
        <v>214</v>
      </c>
      <c r="C292" s="229" t="s">
        <v>234</v>
      </c>
      <c r="J292"/>
      <c r="N292"/>
    </row>
    <row r="293" spans="2:14" hidden="1" outlineLevel="1" x14ac:dyDescent="0.25">
      <c r="B293" s="229" t="s">
        <v>575</v>
      </c>
      <c r="C293" s="229">
        <v>330.82</v>
      </c>
      <c r="J293"/>
      <c r="N293"/>
    </row>
    <row r="294" spans="2:14" hidden="1" outlineLevel="1" x14ac:dyDescent="0.25">
      <c r="B294" s="229" t="s">
        <v>465</v>
      </c>
      <c r="C294" s="229">
        <v>363.26</v>
      </c>
      <c r="J294"/>
      <c r="N294"/>
    </row>
    <row r="295" spans="2:14" hidden="1" outlineLevel="1" x14ac:dyDescent="0.25">
      <c r="B295" s="229" t="s">
        <v>716</v>
      </c>
      <c r="C295" s="229">
        <v>69.13</v>
      </c>
      <c r="J295"/>
      <c r="N295"/>
    </row>
    <row r="296" spans="2:14" hidden="1" outlineLevel="1" x14ac:dyDescent="0.25">
      <c r="B296" s="229" t="s">
        <v>717</v>
      </c>
      <c r="C296" s="229">
        <v>71.349999999999994</v>
      </c>
      <c r="J296"/>
      <c r="N296"/>
    </row>
    <row r="297" spans="2:14" hidden="1" outlineLevel="1" x14ac:dyDescent="0.25">
      <c r="B297" s="229" t="s">
        <v>718</v>
      </c>
      <c r="C297" s="229">
        <v>71.38</v>
      </c>
      <c r="J297"/>
      <c r="N297"/>
    </row>
    <row r="298" spans="2:14" hidden="1" outlineLevel="1" x14ac:dyDescent="0.25">
      <c r="B298" s="229" t="s">
        <v>467</v>
      </c>
      <c r="C298" s="229">
        <v>72.150000000000006</v>
      </c>
      <c r="J298"/>
      <c r="N298"/>
    </row>
    <row r="299" spans="2:14" hidden="1" outlineLevel="1" x14ac:dyDescent="0.25">
      <c r="B299" s="229" t="s">
        <v>729</v>
      </c>
      <c r="C299" s="229">
        <v>978.09</v>
      </c>
      <c r="J299"/>
      <c r="N299"/>
    </row>
    <row r="300" spans="2:14" hidden="1" outlineLevel="1" x14ac:dyDescent="0.25">
      <c r="J300"/>
      <c r="N300"/>
    </row>
    <row r="301" spans="2:14" hidden="1" outlineLevel="1" x14ac:dyDescent="0.25">
      <c r="J301"/>
      <c r="N301"/>
    </row>
    <row r="302" spans="2:14" hidden="1" outlineLevel="1" x14ac:dyDescent="0.25">
      <c r="J302"/>
      <c r="N302"/>
    </row>
    <row r="303" spans="2:14" hidden="1" outlineLevel="1" x14ac:dyDescent="0.25">
      <c r="J303"/>
      <c r="N303"/>
    </row>
    <row r="304" spans="2:14" collapsed="1" x14ac:dyDescent="0.25">
      <c r="N304"/>
    </row>
    <row r="305" spans="2:14" x14ac:dyDescent="0.25">
      <c r="N305"/>
    </row>
    <row r="306" spans="2:14" x14ac:dyDescent="0.25">
      <c r="B306" s="230" t="s">
        <v>942</v>
      </c>
      <c r="C306" s="231"/>
      <c r="D306" s="231"/>
      <c r="E306" s="231"/>
      <c r="F306" s="231"/>
      <c r="G306" s="231"/>
      <c r="H306" s="231"/>
      <c r="I306" s="231"/>
      <c r="J306" s="326"/>
      <c r="K306" s="231"/>
      <c r="L306" s="231"/>
      <c r="M306" s="318"/>
      <c r="N306" t="s">
        <v>913</v>
      </c>
    </row>
    <row r="307" spans="2:14" hidden="1" outlineLevel="1" x14ac:dyDescent="0.25">
      <c r="B307" s="229" t="s">
        <v>347</v>
      </c>
      <c r="C307" s="229" t="s">
        <v>54</v>
      </c>
      <c r="D307" s="229" t="s">
        <v>234</v>
      </c>
      <c r="E307" s="229" t="s">
        <v>900</v>
      </c>
      <c r="M307"/>
      <c r="N307"/>
    </row>
    <row r="308" spans="2:14" hidden="1" outlineLevel="1" x14ac:dyDescent="0.25">
      <c r="D308" s="229">
        <v>0</v>
      </c>
      <c r="E308" s="229" t="s">
        <v>943</v>
      </c>
      <c r="M308"/>
      <c r="N308"/>
    </row>
    <row r="309" spans="2:14" hidden="1" outlineLevel="1" x14ac:dyDescent="0.25">
      <c r="C309" s="229" t="s">
        <v>944</v>
      </c>
      <c r="D309" s="229">
        <v>156.85</v>
      </c>
      <c r="J309" s="325"/>
      <c r="M309"/>
      <c r="N309"/>
    </row>
    <row r="310" spans="2:14" hidden="1" outlineLevel="1" x14ac:dyDescent="0.25">
      <c r="C310" s="229" t="s">
        <v>945</v>
      </c>
      <c r="D310" s="229">
        <v>1165.9100000000001</v>
      </c>
      <c r="M310"/>
      <c r="N310"/>
    </row>
    <row r="311" spans="2:14" hidden="1" outlineLevel="1" x14ac:dyDescent="0.25">
      <c r="B311" s="229" t="s">
        <v>910</v>
      </c>
      <c r="D311" s="229">
        <v>1322.75</v>
      </c>
      <c r="J311" s="325"/>
      <c r="M311"/>
      <c r="N311"/>
    </row>
    <row r="312" spans="2:14" ht="19.5" hidden="1" customHeight="1" outlineLevel="1" x14ac:dyDescent="0.25">
      <c r="J312" s="325"/>
      <c r="N312"/>
    </row>
    <row r="313" spans="2:14" ht="19.5" hidden="1" customHeight="1" outlineLevel="1" x14ac:dyDescent="0.25">
      <c r="J313" s="325"/>
      <c r="N313"/>
    </row>
    <row r="314" spans="2:14" ht="19.5" hidden="1" customHeight="1" outlineLevel="1" x14ac:dyDescent="0.25">
      <c r="J314" s="325"/>
      <c r="N314"/>
    </row>
    <row r="315" spans="2:14" ht="19.5" hidden="1" customHeight="1" outlineLevel="1" x14ac:dyDescent="0.25">
      <c r="J315" s="325"/>
      <c r="N315"/>
    </row>
    <row r="316" spans="2:14" ht="19.5" hidden="1" customHeight="1" outlineLevel="1" x14ac:dyDescent="0.25">
      <c r="J316" s="325"/>
      <c r="N316"/>
    </row>
    <row r="317" spans="2:14" ht="19.5" hidden="1" customHeight="1" outlineLevel="1" x14ac:dyDescent="0.25">
      <c r="J317" s="325"/>
      <c r="N317"/>
    </row>
    <row r="318" spans="2:14" ht="19.5" hidden="1" customHeight="1" outlineLevel="1" x14ac:dyDescent="0.25">
      <c r="J318" s="325"/>
      <c r="N318"/>
    </row>
    <row r="319" spans="2:14" ht="19.5" hidden="1" customHeight="1" outlineLevel="1" x14ac:dyDescent="0.25">
      <c r="J319" s="325"/>
      <c r="N319"/>
    </row>
    <row r="320" spans="2:14" ht="19.5" hidden="1" customHeight="1" outlineLevel="1" x14ac:dyDescent="0.25">
      <c r="J320" s="325"/>
      <c r="N320"/>
    </row>
    <row r="321" spans="2:14" ht="19.5" hidden="1" customHeight="1" outlineLevel="1" x14ac:dyDescent="0.25">
      <c r="J321" s="325"/>
      <c r="N321"/>
    </row>
    <row r="322" spans="2:14" ht="19.5" hidden="1" customHeight="1" outlineLevel="1" x14ac:dyDescent="0.25">
      <c r="J322" s="325"/>
      <c r="N322"/>
    </row>
    <row r="323" spans="2:14" ht="19.5" hidden="1" customHeight="1" outlineLevel="1" x14ac:dyDescent="0.25">
      <c r="J323" s="325"/>
      <c r="N323"/>
    </row>
    <row r="324" spans="2:14" hidden="1" outlineLevel="1" x14ac:dyDescent="0.25">
      <c r="J324" s="325"/>
      <c r="N324"/>
    </row>
    <row r="325" spans="2:14" hidden="1" outlineLevel="1" x14ac:dyDescent="0.25">
      <c r="J325" s="325"/>
      <c r="N325"/>
    </row>
    <row r="326" spans="2:14" hidden="1" outlineLevel="1" x14ac:dyDescent="0.25">
      <c r="N326"/>
    </row>
    <row r="327" spans="2:14" collapsed="1" x14ac:dyDescent="0.25">
      <c r="N327"/>
    </row>
    <row r="329" spans="2:14" x14ac:dyDescent="0.25">
      <c r="B329" s="230" t="s">
        <v>949</v>
      </c>
      <c r="C329" s="231"/>
      <c r="D329" s="231"/>
      <c r="E329" s="231"/>
      <c r="F329" s="231"/>
      <c r="G329" s="231"/>
      <c r="H329" s="231"/>
      <c r="I329" s="231"/>
      <c r="J329" s="326"/>
      <c r="K329" s="231"/>
      <c r="L329" s="231"/>
      <c r="M329" s="318"/>
      <c r="N329" t="s">
        <v>913</v>
      </c>
    </row>
    <row r="330" spans="2:14" hidden="1" outlineLevel="1" x14ac:dyDescent="0.25">
      <c r="B330" s="229" t="s">
        <v>347</v>
      </c>
      <c r="C330" s="229" t="s">
        <v>241</v>
      </c>
      <c r="D330" s="229" t="s">
        <v>54</v>
      </c>
      <c r="E330" s="229" t="s">
        <v>900</v>
      </c>
    </row>
    <row r="331" spans="2:14" hidden="1" outlineLevel="1" x14ac:dyDescent="0.25">
      <c r="B331" s="229" t="s">
        <v>950</v>
      </c>
      <c r="C331" s="229">
        <v>60.96</v>
      </c>
      <c r="D331" s="229" t="s">
        <v>489</v>
      </c>
    </row>
    <row r="332" spans="2:14" hidden="1" outlineLevel="1" x14ac:dyDescent="0.25">
      <c r="B332" s="229" t="s">
        <v>906</v>
      </c>
      <c r="C332" s="229">
        <v>60.96</v>
      </c>
    </row>
    <row r="333" spans="2:14" hidden="1" outlineLevel="1" x14ac:dyDescent="0.25"/>
    <row r="334" spans="2:14" hidden="1" outlineLevel="1" x14ac:dyDescent="0.25"/>
    <row r="335" spans="2:14" hidden="1" outlineLevel="1" x14ac:dyDescent="0.25"/>
    <row r="336" spans="2:14" hidden="1" outlineLevel="1" x14ac:dyDescent="0.25"/>
    <row r="337" spans="2:14" hidden="1" outlineLevel="1" x14ac:dyDescent="0.25"/>
    <row r="338" spans="2:14" hidden="1" outlineLevel="1" x14ac:dyDescent="0.25"/>
    <row r="339" spans="2:14" hidden="1" outlineLevel="1" x14ac:dyDescent="0.25"/>
    <row r="340" spans="2:14" hidden="1" outlineLevel="1" x14ac:dyDescent="0.25"/>
    <row r="341" spans="2:14" hidden="1" outlineLevel="1" x14ac:dyDescent="0.25"/>
    <row r="342" spans="2:14" hidden="1" outlineLevel="1" x14ac:dyDescent="0.25"/>
    <row r="343" spans="2:14" hidden="1" outlineLevel="1" x14ac:dyDescent="0.25"/>
    <row r="344" spans="2:14" hidden="1" outlineLevel="1" x14ac:dyDescent="0.25"/>
    <row r="345" spans="2:14" hidden="1" outlineLevel="1" x14ac:dyDescent="0.25"/>
    <row r="346" spans="2:14" hidden="1" outlineLevel="1" x14ac:dyDescent="0.25"/>
    <row r="347" spans="2:14" collapsed="1" x14ac:dyDescent="0.25"/>
    <row r="348" spans="2:14" x14ac:dyDescent="0.25">
      <c r="B348" s="230" t="s">
        <v>951</v>
      </c>
      <c r="C348" s="231"/>
      <c r="D348" s="231"/>
      <c r="E348" s="231"/>
      <c r="F348" s="231"/>
      <c r="G348" s="231"/>
      <c r="H348" s="231"/>
      <c r="I348" s="231"/>
      <c r="J348" s="326"/>
      <c r="K348" s="231"/>
      <c r="L348" s="231"/>
      <c r="M348" s="318"/>
      <c r="N348" t="s">
        <v>913</v>
      </c>
    </row>
    <row r="349" spans="2:14" hidden="1" outlineLevel="1" x14ac:dyDescent="0.25">
      <c r="B349" s="229" t="s">
        <v>347</v>
      </c>
      <c r="C349" s="229" t="s">
        <v>488</v>
      </c>
      <c r="D349" s="229" t="s">
        <v>54</v>
      </c>
      <c r="E349" s="229" t="s">
        <v>900</v>
      </c>
    </row>
    <row r="350" spans="2:14" hidden="1" outlineLevel="1" x14ac:dyDescent="0.25">
      <c r="B350" s="229" t="s">
        <v>952</v>
      </c>
      <c r="C350" s="229">
        <v>222.32</v>
      </c>
      <c r="D350" s="229" t="s">
        <v>490</v>
      </c>
    </row>
    <row r="351" spans="2:14" hidden="1" outlineLevel="1" x14ac:dyDescent="0.25">
      <c r="B351" s="229" t="s">
        <v>727</v>
      </c>
      <c r="C351" s="229">
        <v>222.32</v>
      </c>
    </row>
    <row r="352" spans="2:14" hidden="1" outlineLevel="1" x14ac:dyDescent="0.25"/>
    <row r="353" spans="2:14" hidden="1" outlineLevel="1" x14ac:dyDescent="0.25"/>
    <row r="354" spans="2:14" hidden="1" outlineLevel="1" x14ac:dyDescent="0.25"/>
    <row r="355" spans="2:14" hidden="1" outlineLevel="1" x14ac:dyDescent="0.25"/>
    <row r="356" spans="2:14" hidden="1" outlineLevel="1" x14ac:dyDescent="0.25"/>
    <row r="357" spans="2:14" hidden="1" outlineLevel="1" x14ac:dyDescent="0.25"/>
    <row r="358" spans="2:14" hidden="1" outlineLevel="1" x14ac:dyDescent="0.25"/>
    <row r="359" spans="2:14" hidden="1" outlineLevel="1" x14ac:dyDescent="0.25"/>
    <row r="360" spans="2:14" hidden="1" outlineLevel="1" x14ac:dyDescent="0.25"/>
    <row r="361" spans="2:14" hidden="1" outlineLevel="1" x14ac:dyDescent="0.25"/>
    <row r="362" spans="2:14" collapsed="1" x14ac:dyDescent="0.25"/>
    <row r="363" spans="2:14" x14ac:dyDescent="0.25">
      <c r="B363" s="230" t="s">
        <v>953</v>
      </c>
      <c r="C363" s="231"/>
      <c r="D363" s="231"/>
      <c r="E363" s="231"/>
      <c r="F363" s="231"/>
      <c r="G363" s="231"/>
      <c r="H363" s="231"/>
      <c r="I363" s="231"/>
      <c r="J363" s="326"/>
      <c r="K363" s="231"/>
      <c r="L363" s="231"/>
      <c r="M363" s="318"/>
      <c r="N363" t="s">
        <v>913</v>
      </c>
    </row>
    <row r="364" spans="2:14" hidden="1" outlineLevel="1" x14ac:dyDescent="0.25">
      <c r="B364" s="229" t="s">
        <v>347</v>
      </c>
      <c r="C364" s="229" t="s">
        <v>54</v>
      </c>
      <c r="D364" s="229" t="s">
        <v>241</v>
      </c>
      <c r="E364" s="229" t="s">
        <v>900</v>
      </c>
    </row>
    <row r="365" spans="2:14" hidden="1" outlineLevel="1" x14ac:dyDescent="0.25">
      <c r="B365" s="229" t="s">
        <v>954</v>
      </c>
      <c r="C365" s="229" t="s">
        <v>492</v>
      </c>
      <c r="D365" s="229">
        <v>53.6</v>
      </c>
    </row>
    <row r="366" spans="2:14" hidden="1" outlineLevel="1" x14ac:dyDescent="0.25">
      <c r="B366" s="229" t="s">
        <v>727</v>
      </c>
      <c r="D366" s="229">
        <v>53.6</v>
      </c>
    </row>
    <row r="367" spans="2:14" hidden="1" outlineLevel="1" x14ac:dyDescent="0.25"/>
    <row r="368" spans="2:14" hidden="1" outlineLevel="1" x14ac:dyDescent="0.25"/>
    <row r="369" spans="2:14" hidden="1" outlineLevel="1" x14ac:dyDescent="0.25"/>
    <row r="370" spans="2:14" hidden="1" outlineLevel="1" x14ac:dyDescent="0.25"/>
    <row r="371" spans="2:14" hidden="1" outlineLevel="1" x14ac:dyDescent="0.25"/>
    <row r="372" spans="2:14" hidden="1" outlineLevel="1" x14ac:dyDescent="0.25"/>
    <row r="373" spans="2:14" hidden="1" outlineLevel="1" x14ac:dyDescent="0.25"/>
    <row r="374" spans="2:14" hidden="1" outlineLevel="1" x14ac:dyDescent="0.25"/>
    <row r="375" spans="2:14" collapsed="1" x14ac:dyDescent="0.25"/>
    <row r="376" spans="2:14" x14ac:dyDescent="0.25">
      <c r="B376" s="230" t="s">
        <v>957</v>
      </c>
      <c r="C376" s="231"/>
      <c r="D376" s="231"/>
      <c r="E376" s="231"/>
      <c r="F376" s="231"/>
      <c r="G376" s="231"/>
      <c r="H376" s="231"/>
      <c r="I376" s="231"/>
      <c r="J376" s="326"/>
      <c r="K376" s="231"/>
      <c r="L376" s="231"/>
      <c r="M376" s="318"/>
      <c r="N376" t="s">
        <v>913</v>
      </c>
    </row>
    <row r="377" spans="2:14" hidden="1" outlineLevel="1" x14ac:dyDescent="0.25">
      <c r="B377" s="229" t="s">
        <v>347</v>
      </c>
      <c r="C377" s="229" t="s">
        <v>214</v>
      </c>
      <c r="D377" s="229" t="s">
        <v>234</v>
      </c>
      <c r="E377" s="229" t="s">
        <v>274</v>
      </c>
      <c r="J377" s="229" t="s">
        <v>958</v>
      </c>
      <c r="K377" s="229" t="s">
        <v>486</v>
      </c>
      <c r="L377" s="229" t="s">
        <v>487</v>
      </c>
      <c r="M377" s="229" t="s">
        <v>276</v>
      </c>
      <c r="N377" s="229" t="s">
        <v>900</v>
      </c>
    </row>
    <row r="378" spans="2:14" hidden="1" outlineLevel="1" x14ac:dyDescent="0.25">
      <c r="B378" s="229" t="s">
        <v>959</v>
      </c>
      <c r="C378" s="229" t="s">
        <v>720</v>
      </c>
      <c r="D378" s="229">
        <v>2.8</v>
      </c>
      <c r="E378" s="229">
        <v>6.8</v>
      </c>
      <c r="J378" s="229">
        <v>2.8</v>
      </c>
      <c r="K378" s="229">
        <v>19.04</v>
      </c>
      <c r="L378" s="229">
        <v>2.19</v>
      </c>
      <c r="M378" s="229">
        <v>16.850000000000001</v>
      </c>
    </row>
    <row r="379" spans="2:14" hidden="1" outlineLevel="1" x14ac:dyDescent="0.25">
      <c r="B379" s="229" t="s">
        <v>959</v>
      </c>
      <c r="C379" s="229" t="s">
        <v>721</v>
      </c>
      <c r="D379" s="229">
        <v>2.8</v>
      </c>
      <c r="E379" s="229">
        <v>6.8</v>
      </c>
      <c r="J379" s="229">
        <v>2.8</v>
      </c>
      <c r="K379" s="229">
        <v>19.04</v>
      </c>
      <c r="L379" s="229">
        <v>2.19</v>
      </c>
      <c r="M379" s="229">
        <v>16.850000000000001</v>
      </c>
    </row>
    <row r="380" spans="2:14" hidden="1" outlineLevel="1" x14ac:dyDescent="0.25">
      <c r="B380" s="229" t="s">
        <v>959</v>
      </c>
      <c r="C380" s="229" t="s">
        <v>898</v>
      </c>
      <c r="D380" s="229">
        <v>4</v>
      </c>
      <c r="E380" s="229">
        <v>8</v>
      </c>
      <c r="J380" s="229">
        <v>2.8</v>
      </c>
      <c r="K380" s="229">
        <v>22.4</v>
      </c>
      <c r="L380" s="229">
        <v>1.89</v>
      </c>
      <c r="M380" s="229">
        <v>20.51</v>
      </c>
    </row>
    <row r="381" spans="2:14" hidden="1" outlineLevel="1" x14ac:dyDescent="0.25">
      <c r="B381" s="229" t="s">
        <v>476</v>
      </c>
      <c r="M381" s="229">
        <v>54.21</v>
      </c>
    </row>
    <row r="382" spans="2:14" hidden="1" outlineLevel="1" x14ac:dyDescent="0.25"/>
    <row r="383" spans="2:14" hidden="1" outlineLevel="1" x14ac:dyDescent="0.25"/>
    <row r="384" spans="2:14" hidden="1" outlineLevel="1" x14ac:dyDescent="0.25"/>
    <row r="385" spans="2:15" hidden="1" outlineLevel="1" x14ac:dyDescent="0.25"/>
    <row r="386" spans="2:15" hidden="1" outlineLevel="1" x14ac:dyDescent="0.25"/>
    <row r="387" spans="2:15" hidden="1" outlineLevel="1" x14ac:dyDescent="0.25"/>
    <row r="388" spans="2:15" collapsed="1" x14ac:dyDescent="0.25"/>
    <row r="389" spans="2:15" x14ac:dyDescent="0.25">
      <c r="B389" s="230" t="s">
        <v>960</v>
      </c>
      <c r="C389" s="231"/>
      <c r="D389" s="231"/>
      <c r="E389" s="231"/>
      <c r="F389" s="231"/>
      <c r="G389" s="231"/>
      <c r="H389" s="231"/>
      <c r="I389" s="231"/>
      <c r="J389" s="326"/>
      <c r="K389" s="231"/>
      <c r="L389" s="231"/>
      <c r="M389" s="318"/>
      <c r="N389" t="s">
        <v>913</v>
      </c>
    </row>
    <row r="390" spans="2:15" hidden="1" outlineLevel="1" x14ac:dyDescent="0.25">
      <c r="B390" s="229" t="s">
        <v>347</v>
      </c>
      <c r="C390" s="229" t="s">
        <v>347</v>
      </c>
      <c r="D390" s="229" t="s">
        <v>214</v>
      </c>
      <c r="E390" s="229" t="s">
        <v>234</v>
      </c>
      <c r="J390" s="229" t="s">
        <v>274</v>
      </c>
      <c r="K390" s="229" t="s">
        <v>958</v>
      </c>
      <c r="L390" s="229" t="s">
        <v>486</v>
      </c>
      <c r="M390" s="229" t="s">
        <v>487</v>
      </c>
      <c r="N390" s="229" t="s">
        <v>276</v>
      </c>
      <c r="O390" s="229" t="s">
        <v>900</v>
      </c>
    </row>
    <row r="391" spans="2:15" hidden="1" outlineLevel="1" x14ac:dyDescent="0.25">
      <c r="B391" s="229" t="s">
        <v>961</v>
      </c>
      <c r="C391" s="229">
        <v>2</v>
      </c>
      <c r="D391" s="229" t="s">
        <v>894</v>
      </c>
      <c r="E391" s="229">
        <v>9.6999999999999993</v>
      </c>
      <c r="J391" s="229">
        <v>12.76</v>
      </c>
      <c r="K391" s="229">
        <v>2.8</v>
      </c>
      <c r="L391" s="229">
        <v>35.72</v>
      </c>
      <c r="M391" s="229">
        <v>3.12</v>
      </c>
      <c r="N391" s="229">
        <v>32.6</v>
      </c>
    </row>
    <row r="392" spans="2:15" hidden="1" outlineLevel="1" x14ac:dyDescent="0.25">
      <c r="B392" s="229" t="s">
        <v>961</v>
      </c>
      <c r="C392" s="229">
        <v>2</v>
      </c>
      <c r="D392" s="229" t="s">
        <v>895</v>
      </c>
      <c r="E392" s="229">
        <v>9.68</v>
      </c>
      <c r="J392" s="229">
        <v>12.74</v>
      </c>
      <c r="K392" s="229">
        <v>2.8</v>
      </c>
      <c r="L392" s="229">
        <v>35.67</v>
      </c>
      <c r="M392" s="229">
        <v>3.12</v>
      </c>
      <c r="N392" s="229">
        <v>32.549999999999997</v>
      </c>
    </row>
    <row r="393" spans="2:15" hidden="1" outlineLevel="1" x14ac:dyDescent="0.25">
      <c r="B393" s="229" t="s">
        <v>961</v>
      </c>
      <c r="C393" s="229">
        <v>2</v>
      </c>
      <c r="D393" s="229" t="s">
        <v>896</v>
      </c>
      <c r="E393" s="229">
        <v>19.61</v>
      </c>
      <c r="J393" s="229">
        <v>18</v>
      </c>
      <c r="K393" s="229">
        <v>2.8</v>
      </c>
      <c r="L393" s="229">
        <v>50.4</v>
      </c>
      <c r="M393" s="229">
        <v>3.49</v>
      </c>
      <c r="N393" s="229">
        <v>46.91</v>
      </c>
    </row>
    <row r="394" spans="2:15" hidden="1" outlineLevel="1" x14ac:dyDescent="0.25">
      <c r="B394" s="229" t="s">
        <v>961</v>
      </c>
      <c r="C394" s="229">
        <v>2</v>
      </c>
      <c r="D394" s="229" t="s">
        <v>897</v>
      </c>
      <c r="E394" s="229">
        <v>19.59</v>
      </c>
      <c r="J394" s="229">
        <v>17.989999999999998</v>
      </c>
      <c r="K394" s="229">
        <v>2.8</v>
      </c>
      <c r="L394" s="229">
        <v>50.37</v>
      </c>
      <c r="M394" s="229">
        <v>3.49</v>
      </c>
      <c r="N394" s="229">
        <v>46.88</v>
      </c>
    </row>
    <row r="395" spans="2:15" hidden="1" outlineLevel="1" x14ac:dyDescent="0.25">
      <c r="B395" s="229" t="s">
        <v>476</v>
      </c>
      <c r="N395" s="229">
        <v>158.94</v>
      </c>
    </row>
    <row r="396" spans="2:15" hidden="1" outlineLevel="1" x14ac:dyDescent="0.25"/>
    <row r="397" spans="2:15" hidden="1" outlineLevel="1" x14ac:dyDescent="0.25"/>
    <row r="398" spans="2:15" hidden="1" outlineLevel="1" x14ac:dyDescent="0.25"/>
    <row r="399" spans="2:15" hidden="1" outlineLevel="1" x14ac:dyDescent="0.25"/>
    <row r="400" spans="2:15" hidden="1" outlineLevel="1" x14ac:dyDescent="0.25"/>
    <row r="401" spans="2:13" hidden="1" outlineLevel="1" x14ac:dyDescent="0.25"/>
    <row r="402" spans="2:13" collapsed="1" x14ac:dyDescent="0.25"/>
    <row r="403" spans="2:13" x14ac:dyDescent="0.25">
      <c r="B403" s="230" t="s">
        <v>969</v>
      </c>
      <c r="C403" s="231"/>
      <c r="D403" s="231"/>
      <c r="E403" s="231"/>
      <c r="F403" s="231"/>
      <c r="G403" s="231"/>
      <c r="H403" s="231"/>
      <c r="I403" s="231"/>
      <c r="J403" s="326"/>
      <c r="K403" s="231"/>
      <c r="L403" s="231"/>
      <c r="M403" s="318"/>
    </row>
    <row r="404" spans="2:13" outlineLevel="1" x14ac:dyDescent="0.25">
      <c r="B404" s="229" t="s">
        <v>347</v>
      </c>
      <c r="C404" s="229" t="s">
        <v>214</v>
      </c>
      <c r="D404" s="229" t="s">
        <v>234</v>
      </c>
      <c r="E404" s="229" t="s">
        <v>900</v>
      </c>
    </row>
    <row r="405" spans="2:13" outlineLevel="1" x14ac:dyDescent="0.25">
      <c r="B405" s="229" t="s">
        <v>970</v>
      </c>
      <c r="C405" s="229" t="s">
        <v>893</v>
      </c>
      <c r="D405" s="229">
        <v>9.4499999999999993</v>
      </c>
      <c r="E405" s="229" t="s">
        <v>971</v>
      </c>
    </row>
    <row r="406" spans="2:13" outlineLevel="1" x14ac:dyDescent="0.25">
      <c r="B406" s="229" t="s">
        <v>970</v>
      </c>
      <c r="C406" s="229" t="s">
        <v>894</v>
      </c>
      <c r="D406" s="229">
        <v>9.6999999999999993</v>
      </c>
    </row>
    <row r="407" spans="2:13" outlineLevel="1" x14ac:dyDescent="0.25">
      <c r="B407" s="229" t="s">
        <v>970</v>
      </c>
      <c r="C407" s="229" t="s">
        <v>895</v>
      </c>
      <c r="D407" s="229">
        <v>9.68</v>
      </c>
    </row>
    <row r="408" spans="2:13" outlineLevel="1" x14ac:dyDescent="0.25">
      <c r="B408" s="229" t="s">
        <v>970</v>
      </c>
      <c r="C408" s="229" t="s">
        <v>896</v>
      </c>
      <c r="D408" s="229">
        <v>19.61</v>
      </c>
    </row>
    <row r="409" spans="2:13" outlineLevel="1" x14ac:dyDescent="0.25">
      <c r="B409" s="229" t="s">
        <v>970</v>
      </c>
      <c r="C409" s="229" t="s">
        <v>897</v>
      </c>
      <c r="D409" s="229">
        <v>19.59</v>
      </c>
    </row>
    <row r="410" spans="2:13" outlineLevel="1" x14ac:dyDescent="0.25">
      <c r="B410" s="229" t="s">
        <v>970</v>
      </c>
      <c r="C410" s="229" t="s">
        <v>720</v>
      </c>
      <c r="D410" s="229">
        <v>2.8</v>
      </c>
    </row>
    <row r="411" spans="2:13" outlineLevel="1" x14ac:dyDescent="0.25">
      <c r="B411" s="229" t="s">
        <v>970</v>
      </c>
      <c r="C411" s="229" t="s">
        <v>721</v>
      </c>
      <c r="D411" s="229">
        <v>2.8</v>
      </c>
    </row>
    <row r="412" spans="2:13" outlineLevel="1" x14ac:dyDescent="0.25">
      <c r="B412" s="229" t="s">
        <v>970</v>
      </c>
      <c r="C412" s="229" t="s">
        <v>898</v>
      </c>
      <c r="D412" s="229">
        <v>4</v>
      </c>
    </row>
    <row r="413" spans="2:13" outlineLevel="1" x14ac:dyDescent="0.25">
      <c r="B413" s="229" t="s">
        <v>972</v>
      </c>
      <c r="D413" s="229">
        <v>77.63</v>
      </c>
    </row>
    <row r="414" spans="2:13" ht="19.5" customHeight="1" outlineLevel="1" x14ac:dyDescent="0.25"/>
    <row r="415" spans="2:13" ht="19.5" customHeight="1" outlineLevel="1" x14ac:dyDescent="0.25"/>
    <row r="416" spans="2:13" outlineLevel="1" x14ac:dyDescent="0.25"/>
    <row r="417" spans="2:13" outlineLevel="1" x14ac:dyDescent="0.25"/>
    <row r="418" spans="2:13" outlineLevel="1" x14ac:dyDescent="0.25"/>
    <row r="419" spans="2:13" x14ac:dyDescent="0.25">
      <c r="B419"/>
      <c r="C419"/>
      <c r="D419"/>
      <c r="E419"/>
      <c r="F419"/>
      <c r="G419"/>
      <c r="H419"/>
      <c r="I419"/>
    </row>
    <row r="421" spans="2:13" x14ac:dyDescent="0.25">
      <c r="B421" s="230" t="s">
        <v>996</v>
      </c>
      <c r="C421" s="231"/>
      <c r="D421" s="231"/>
      <c r="E421" s="231"/>
      <c r="F421" s="231"/>
      <c r="G421" s="231"/>
      <c r="H421" s="231"/>
      <c r="I421" s="231"/>
      <c r="J421" s="326"/>
      <c r="K421" s="231"/>
      <c r="L421" s="231"/>
      <c r="M421" s="318"/>
    </row>
    <row r="422" spans="2:13" outlineLevel="1" x14ac:dyDescent="0.25">
      <c r="B422" s="229" t="s">
        <v>347</v>
      </c>
      <c r="C422" s="229" t="s">
        <v>214</v>
      </c>
      <c r="D422" s="229" t="s">
        <v>234</v>
      </c>
      <c r="E422" s="229" t="s">
        <v>900</v>
      </c>
    </row>
    <row r="423" spans="2:13" outlineLevel="1" x14ac:dyDescent="0.25">
      <c r="B423" s="229" t="s">
        <v>997</v>
      </c>
      <c r="C423" s="229" t="s">
        <v>720</v>
      </c>
      <c r="D423" s="229">
        <v>2.8</v>
      </c>
    </row>
    <row r="424" spans="2:13" outlineLevel="1" x14ac:dyDescent="0.25">
      <c r="B424" s="229" t="s">
        <v>997</v>
      </c>
      <c r="C424" s="229" t="s">
        <v>721</v>
      </c>
      <c r="D424" s="229">
        <v>2.8</v>
      </c>
    </row>
    <row r="425" spans="2:13" outlineLevel="1" x14ac:dyDescent="0.25">
      <c r="B425" s="229" t="s">
        <v>997</v>
      </c>
      <c r="C425" s="229" t="s">
        <v>898</v>
      </c>
      <c r="D425" s="229">
        <v>4</v>
      </c>
    </row>
    <row r="426" spans="2:13" outlineLevel="1" x14ac:dyDescent="0.25">
      <c r="B426" s="229" t="s">
        <v>476</v>
      </c>
      <c r="D426" s="229">
        <v>9.6</v>
      </c>
    </row>
    <row r="427" spans="2:13" outlineLevel="1" x14ac:dyDescent="0.25"/>
    <row r="428" spans="2:13" outlineLevel="1" x14ac:dyDescent="0.25"/>
    <row r="429" spans="2:13" outlineLevel="1" x14ac:dyDescent="0.25"/>
    <row r="430" spans="2:13" outlineLevel="1" x14ac:dyDescent="0.25"/>
    <row r="431" spans="2:13" outlineLevel="1" x14ac:dyDescent="0.25"/>
    <row r="432" spans="2:13" ht="19.5" customHeight="1" outlineLevel="1" x14ac:dyDescent="0.25"/>
    <row r="433" spans="2:13" ht="19.5" customHeight="1" outlineLevel="1" x14ac:dyDescent="0.25"/>
    <row r="436" spans="2:13" x14ac:dyDescent="0.25">
      <c r="B436" s="230" t="s">
        <v>998</v>
      </c>
      <c r="C436" s="231"/>
      <c r="D436" s="231"/>
      <c r="E436" s="231"/>
      <c r="F436" s="231"/>
      <c r="G436" s="231"/>
      <c r="H436" s="231"/>
      <c r="I436" s="231"/>
      <c r="J436" s="326"/>
      <c r="K436" s="231"/>
      <c r="L436" s="231"/>
      <c r="M436" s="318"/>
    </row>
    <row r="437" spans="2:13" outlineLevel="1" x14ac:dyDescent="0.25">
      <c r="B437" s="229" t="s">
        <v>347</v>
      </c>
      <c r="C437" s="229" t="s">
        <v>214</v>
      </c>
      <c r="D437" s="229" t="s">
        <v>274</v>
      </c>
      <c r="E437" s="229" t="s">
        <v>234</v>
      </c>
      <c r="F437" s="229" t="s">
        <v>900</v>
      </c>
    </row>
    <row r="438" spans="2:13" outlineLevel="1" x14ac:dyDescent="0.25">
      <c r="B438" s="229" t="s">
        <v>999</v>
      </c>
      <c r="C438" s="229" t="s">
        <v>893</v>
      </c>
      <c r="D438" s="229">
        <v>15.01</v>
      </c>
      <c r="E438" s="229">
        <v>9.4499999999999993</v>
      </c>
      <c r="F438" s="229" t="s">
        <v>971</v>
      </c>
    </row>
    <row r="439" spans="2:13" outlineLevel="1" x14ac:dyDescent="0.25">
      <c r="B439" s="229" t="s">
        <v>999</v>
      </c>
      <c r="C439" s="229" t="s">
        <v>894</v>
      </c>
      <c r="D439" s="229">
        <v>12.76</v>
      </c>
      <c r="E439" s="229">
        <v>9.6999999999999993</v>
      </c>
    </row>
    <row r="440" spans="2:13" outlineLevel="1" x14ac:dyDescent="0.25">
      <c r="B440" s="229" t="s">
        <v>999</v>
      </c>
      <c r="C440" s="229" t="s">
        <v>895</v>
      </c>
      <c r="D440" s="229">
        <v>12.74</v>
      </c>
      <c r="E440" s="229">
        <v>9.68</v>
      </c>
    </row>
    <row r="441" spans="2:13" outlineLevel="1" x14ac:dyDescent="0.25">
      <c r="B441" s="229" t="s">
        <v>476</v>
      </c>
      <c r="D441" s="229">
        <v>40.51</v>
      </c>
      <c r="E441" s="229">
        <v>28.83</v>
      </c>
    </row>
    <row r="442" spans="2:13" outlineLevel="1" x14ac:dyDescent="0.25"/>
    <row r="443" spans="2:13" outlineLevel="1" x14ac:dyDescent="0.25"/>
    <row r="444" spans="2:13" outlineLevel="1" x14ac:dyDescent="0.25"/>
    <row r="445" spans="2:13" outlineLevel="1" x14ac:dyDescent="0.25"/>
    <row r="446" spans="2:13" outlineLevel="1" x14ac:dyDescent="0.25"/>
    <row r="447" spans="2:13" ht="19.5" customHeight="1" outlineLevel="1" x14ac:dyDescent="0.25"/>
    <row r="448" spans="2:13" ht="19.5" customHeight="1" outlineLevel="1" x14ac:dyDescent="0.25"/>
    <row r="451" spans="2:13" x14ac:dyDescent="0.25">
      <c r="B451" s="230" t="s">
        <v>1000</v>
      </c>
      <c r="C451" s="231"/>
      <c r="D451" s="231"/>
      <c r="E451" s="231"/>
      <c r="F451" s="231"/>
      <c r="G451" s="231"/>
      <c r="H451" s="231"/>
      <c r="I451" s="231"/>
      <c r="J451" s="326"/>
      <c r="K451" s="231"/>
      <c r="L451" s="231"/>
      <c r="M451" s="318"/>
    </row>
    <row r="452" spans="2:13" outlineLevel="1" x14ac:dyDescent="0.25">
      <c r="B452" s="229" t="s">
        <v>347</v>
      </c>
      <c r="C452" s="229" t="s">
        <v>214</v>
      </c>
      <c r="D452" s="229" t="s">
        <v>274</v>
      </c>
      <c r="E452" s="229" t="s">
        <v>234</v>
      </c>
      <c r="G452" s="229" t="s">
        <v>900</v>
      </c>
    </row>
    <row r="453" spans="2:13" outlineLevel="1" x14ac:dyDescent="0.25">
      <c r="B453" s="229" t="s">
        <v>1001</v>
      </c>
      <c r="C453" s="229" t="s">
        <v>896</v>
      </c>
      <c r="D453" s="229">
        <v>18</v>
      </c>
      <c r="E453" s="229">
        <v>19.61</v>
      </c>
    </row>
    <row r="454" spans="2:13" outlineLevel="1" x14ac:dyDescent="0.25">
      <c r="B454" s="229" t="s">
        <v>1001</v>
      </c>
      <c r="C454" s="229" t="s">
        <v>897</v>
      </c>
      <c r="D454" s="229">
        <v>18.07</v>
      </c>
      <c r="E454" s="229">
        <v>19.79</v>
      </c>
    </row>
    <row r="455" spans="2:13" outlineLevel="1" x14ac:dyDescent="0.25">
      <c r="B455" s="229" t="s">
        <v>1001</v>
      </c>
      <c r="C455" s="229" t="s">
        <v>1002</v>
      </c>
      <c r="D455" s="229">
        <v>45</v>
      </c>
      <c r="E455" s="229">
        <v>73.8</v>
      </c>
    </row>
    <row r="456" spans="2:13" outlineLevel="1" x14ac:dyDescent="0.25">
      <c r="B456" s="229" t="s">
        <v>476</v>
      </c>
      <c r="D456" s="229">
        <v>81.069999999999993</v>
      </c>
      <c r="E456" s="229">
        <v>113.2</v>
      </c>
    </row>
    <row r="457" spans="2:13" outlineLevel="1" x14ac:dyDescent="0.25"/>
    <row r="458" spans="2:13" outlineLevel="1" x14ac:dyDescent="0.25"/>
    <row r="459" spans="2:13" outlineLevel="1" x14ac:dyDescent="0.25"/>
    <row r="460" spans="2:13" outlineLevel="1" x14ac:dyDescent="0.25"/>
    <row r="461" spans="2:13" outlineLevel="1" x14ac:dyDescent="0.25"/>
    <row r="462" spans="2:13" ht="19.5" customHeight="1" outlineLevel="1" x14ac:dyDescent="0.25"/>
    <row r="463" spans="2:13" ht="19.5" customHeight="1" outlineLevel="1" x14ac:dyDescent="0.25"/>
    <row r="466" spans="2:13" x14ac:dyDescent="0.25">
      <c r="B466" s="230" t="s">
        <v>1005</v>
      </c>
      <c r="C466" s="231"/>
      <c r="D466" s="231"/>
      <c r="E466" s="231"/>
      <c r="F466" s="231"/>
      <c r="G466" s="231"/>
      <c r="H466" s="231"/>
      <c r="I466" s="231"/>
      <c r="J466" s="326"/>
      <c r="K466" s="231"/>
      <c r="L466" s="231"/>
      <c r="M466" s="318"/>
    </row>
    <row r="467" spans="2:13" outlineLevel="1" x14ac:dyDescent="0.25">
      <c r="B467" s="229" t="s">
        <v>347</v>
      </c>
      <c r="C467" s="229" t="s">
        <v>214</v>
      </c>
      <c r="D467" s="229" t="s">
        <v>274</v>
      </c>
      <c r="E467" s="229" t="s">
        <v>275</v>
      </c>
      <c r="F467" s="229" t="s">
        <v>1006</v>
      </c>
      <c r="G467" s="229" t="s">
        <v>900</v>
      </c>
    </row>
    <row r="468" spans="2:13" outlineLevel="1" x14ac:dyDescent="0.25">
      <c r="B468" s="229" t="s">
        <v>1007</v>
      </c>
      <c r="C468" s="229" t="s">
        <v>893</v>
      </c>
      <c r="D468" s="229">
        <v>15.01</v>
      </c>
      <c r="E468" s="229">
        <v>0.8</v>
      </c>
      <c r="F468" s="229">
        <v>14.21</v>
      </c>
      <c r="G468" s="229" t="s">
        <v>971</v>
      </c>
    </row>
    <row r="469" spans="2:13" outlineLevel="1" x14ac:dyDescent="0.25">
      <c r="B469" s="229" t="s">
        <v>1007</v>
      </c>
      <c r="C469" s="229" t="s">
        <v>1002</v>
      </c>
      <c r="D469" s="229">
        <v>45</v>
      </c>
      <c r="E469" s="229">
        <v>11.6</v>
      </c>
      <c r="F469" s="229">
        <v>33.4</v>
      </c>
    </row>
    <row r="470" spans="2:13" outlineLevel="1" x14ac:dyDescent="0.25">
      <c r="B470" s="229" t="s">
        <v>236</v>
      </c>
      <c r="D470" s="229">
        <v>60.01</v>
      </c>
      <c r="F470" s="229">
        <v>47.61</v>
      </c>
    </row>
    <row r="471" spans="2:13" outlineLevel="1" x14ac:dyDescent="0.25"/>
    <row r="472" spans="2:13" outlineLevel="1" x14ac:dyDescent="0.25"/>
    <row r="473" spans="2:13" outlineLevel="1" x14ac:dyDescent="0.25"/>
    <row r="474" spans="2:13" outlineLevel="1" x14ac:dyDescent="0.25"/>
    <row r="475" spans="2:13" outlineLevel="1" x14ac:dyDescent="0.25"/>
    <row r="476" spans="2:13" outlineLevel="1" x14ac:dyDescent="0.25"/>
    <row r="477" spans="2:13" ht="19.5" customHeight="1" outlineLevel="1" x14ac:dyDescent="0.25"/>
    <row r="478" spans="2:13" ht="19.5" customHeight="1" outlineLevel="1" x14ac:dyDescent="0.25"/>
    <row r="481" spans="2:13" x14ac:dyDescent="0.25">
      <c r="B481" s="230" t="s">
        <v>1092</v>
      </c>
      <c r="C481" s="231"/>
      <c r="D481" s="231"/>
      <c r="E481" s="231"/>
      <c r="F481" s="231"/>
      <c r="G481" s="231"/>
      <c r="H481" s="231"/>
      <c r="I481" s="231"/>
      <c r="J481" s="326"/>
      <c r="K481" s="231"/>
      <c r="L481" s="231"/>
      <c r="M481" s="318"/>
    </row>
    <row r="482" spans="2:13" outlineLevel="1" x14ac:dyDescent="0.25">
      <c r="B482" s="229" t="s">
        <v>347</v>
      </c>
      <c r="C482" s="229" t="s">
        <v>214</v>
      </c>
      <c r="D482" s="229" t="s">
        <v>1093</v>
      </c>
      <c r="E482" s="229" t="s">
        <v>233</v>
      </c>
      <c r="F482" s="229" t="s">
        <v>1094</v>
      </c>
      <c r="G482" s="229" t="s">
        <v>1095</v>
      </c>
      <c r="H482" s="229" t="s">
        <v>1096</v>
      </c>
      <c r="I482" s="229" t="s">
        <v>900</v>
      </c>
    </row>
    <row r="483" spans="2:13" outlineLevel="1" x14ac:dyDescent="0.25">
      <c r="B483" s="229" t="s">
        <v>1097</v>
      </c>
      <c r="C483" s="229" t="s">
        <v>893</v>
      </c>
      <c r="D483" s="229">
        <v>15.01</v>
      </c>
      <c r="E483" s="229">
        <v>2.8</v>
      </c>
      <c r="F483" s="229">
        <v>42.03</v>
      </c>
      <c r="G483" s="229">
        <v>2.1800000000000002</v>
      </c>
      <c r="H483" s="229">
        <v>39.85</v>
      </c>
      <c r="I483" s="229" t="s">
        <v>971</v>
      </c>
    </row>
    <row r="484" spans="2:13" outlineLevel="1" x14ac:dyDescent="0.25">
      <c r="B484" s="229" t="s">
        <v>1097</v>
      </c>
      <c r="C484" s="229" t="s">
        <v>1002</v>
      </c>
      <c r="D484" s="229">
        <v>45</v>
      </c>
      <c r="E484" s="229">
        <v>2.8</v>
      </c>
      <c r="F484" s="229">
        <v>126.01</v>
      </c>
      <c r="G484" s="229">
        <v>28</v>
      </c>
      <c r="H484" s="229">
        <v>98.01</v>
      </c>
    </row>
    <row r="485" spans="2:13" outlineLevel="1" x14ac:dyDescent="0.25">
      <c r="B485" s="229" t="s">
        <v>236</v>
      </c>
      <c r="F485" s="229">
        <v>168.04</v>
      </c>
      <c r="H485" s="229">
        <v>137.86000000000001</v>
      </c>
    </row>
    <row r="486" spans="2:13" outlineLevel="1" x14ac:dyDescent="0.25"/>
    <row r="487" spans="2:13" outlineLevel="1" x14ac:dyDescent="0.25"/>
    <row r="488" spans="2:13" outlineLevel="1" x14ac:dyDescent="0.25"/>
    <row r="489" spans="2:13" outlineLevel="1" x14ac:dyDescent="0.25"/>
    <row r="490" spans="2:13" outlineLevel="1" x14ac:dyDescent="0.25"/>
    <row r="491" spans="2:13" outlineLevel="1" x14ac:dyDescent="0.25"/>
    <row r="492" spans="2:13" ht="19.5" customHeight="1" outlineLevel="1" x14ac:dyDescent="0.25"/>
    <row r="493" spans="2:13" ht="19.5" customHeight="1" outlineLevel="1" x14ac:dyDescent="0.25"/>
  </sheetData>
  <mergeCells count="1">
    <mergeCell ref="B2:M6"/>
  </mergeCells>
  <pageMargins left="0.511811024" right="0.511811024" top="0.78740157499999996" bottom="0.78740157499999996" header="0.31496062000000002" footer="0.31496062000000002"/>
  <pageSetup paperSize="9" scale="55" orientation="portrait" r:id="rId1"/>
  <colBreaks count="1" manualBreakCount="1">
    <brk id="1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F272"/>
  <sheetViews>
    <sheetView workbookViewId="0"/>
  </sheetViews>
  <sheetFormatPr defaultRowHeight="15" outlineLevelRow="1" x14ac:dyDescent="0.25"/>
  <cols>
    <col min="2" max="2" width="68.7109375" bestFit="1" customWidth="1"/>
    <col min="3" max="3" width="12.7109375" bestFit="1" customWidth="1"/>
    <col min="4" max="4" width="47.42578125" bestFit="1" customWidth="1"/>
    <col min="5" max="5" width="4.42578125" bestFit="1" customWidth="1"/>
    <col min="6" max="6" width="32.28515625" bestFit="1" customWidth="1"/>
  </cols>
  <sheetData>
    <row r="3" spans="2:6" ht="19.5" x14ac:dyDescent="0.25">
      <c r="B3" s="230" t="s">
        <v>731</v>
      </c>
      <c r="C3" s="231"/>
      <c r="D3" s="231"/>
      <c r="E3" s="231"/>
      <c r="F3" s="231"/>
    </row>
    <row r="4" spans="2:6" ht="19.5" outlineLevel="1" x14ac:dyDescent="0.25">
      <c r="B4" s="229" t="s">
        <v>347</v>
      </c>
      <c r="C4" s="229" t="s">
        <v>526</v>
      </c>
      <c r="D4" s="229" t="s">
        <v>525</v>
      </c>
      <c r="E4" s="229" t="s">
        <v>527</v>
      </c>
    </row>
    <row r="5" spans="2:6" ht="19.5" outlineLevel="1" x14ac:dyDescent="0.25">
      <c r="B5" s="229" t="s">
        <v>528</v>
      </c>
      <c r="C5" s="229" t="s">
        <v>530</v>
      </c>
      <c r="D5" s="229" t="s">
        <v>529</v>
      </c>
      <c r="E5" s="229">
        <v>2</v>
      </c>
    </row>
    <row r="6" spans="2:6" ht="19.5" outlineLevel="1" x14ac:dyDescent="0.25">
      <c r="B6" s="229" t="s">
        <v>531</v>
      </c>
      <c r="C6" s="229" t="s">
        <v>533</v>
      </c>
      <c r="D6" s="229" t="s">
        <v>532</v>
      </c>
      <c r="E6" s="229">
        <v>1</v>
      </c>
    </row>
    <row r="7" spans="2:6" ht="19.5" outlineLevel="1" x14ac:dyDescent="0.25">
      <c r="B7" s="229" t="s">
        <v>534</v>
      </c>
      <c r="C7" s="229" t="s">
        <v>536</v>
      </c>
      <c r="D7" s="229" t="s">
        <v>535</v>
      </c>
      <c r="E7" s="229">
        <v>1</v>
      </c>
    </row>
    <row r="8" spans="2:6" ht="19.5" outlineLevel="1" x14ac:dyDescent="0.25">
      <c r="B8" s="229"/>
      <c r="C8" s="229"/>
      <c r="D8" s="229"/>
      <c r="E8" s="229"/>
    </row>
    <row r="9" spans="2:6" ht="19.5" outlineLevel="1" x14ac:dyDescent="0.25">
      <c r="B9" s="229"/>
      <c r="C9" s="229"/>
      <c r="D9" s="229"/>
      <c r="E9" s="229"/>
    </row>
    <row r="10" spans="2:6" ht="19.5" outlineLevel="1" x14ac:dyDescent="0.25">
      <c r="B10" s="229"/>
      <c r="C10" s="229"/>
      <c r="D10" s="229"/>
      <c r="E10" s="229"/>
    </row>
    <row r="11" spans="2:6" ht="19.5" outlineLevel="1" x14ac:dyDescent="0.25">
      <c r="B11" s="229"/>
      <c r="C11" s="229"/>
      <c r="D11" s="229"/>
      <c r="E11" s="229"/>
    </row>
    <row r="12" spans="2:6" ht="19.5" outlineLevel="1" x14ac:dyDescent="0.25">
      <c r="B12" s="229"/>
      <c r="C12" s="229"/>
      <c r="D12" s="229"/>
      <c r="E12" s="229"/>
    </row>
    <row r="13" spans="2:6" ht="19.5" outlineLevel="1" x14ac:dyDescent="0.25">
      <c r="B13" s="229"/>
      <c r="C13" s="229"/>
      <c r="D13" s="229"/>
      <c r="E13" s="229"/>
    </row>
    <row r="14" spans="2:6" ht="19.5" x14ac:dyDescent="0.25">
      <c r="B14" s="229"/>
      <c r="C14" s="229"/>
      <c r="D14" s="229"/>
      <c r="E14" s="229"/>
    </row>
    <row r="15" spans="2:6" ht="19.5" x14ac:dyDescent="0.25">
      <c r="B15" s="230" t="s">
        <v>732</v>
      </c>
      <c r="C15" s="231"/>
      <c r="D15" s="231"/>
      <c r="E15" s="231"/>
      <c r="F15" s="231"/>
    </row>
    <row r="16" spans="2:6" ht="19.5" outlineLevel="1" x14ac:dyDescent="0.25">
      <c r="B16" s="229" t="s">
        <v>537</v>
      </c>
      <c r="C16" s="229" t="s">
        <v>538</v>
      </c>
      <c r="D16" s="229" t="s">
        <v>539</v>
      </c>
      <c r="E16" s="229"/>
      <c r="F16" s="229"/>
    </row>
    <row r="17" spans="2:6" ht="19.5" outlineLevel="1" x14ac:dyDescent="0.25">
      <c r="B17" s="229" t="s">
        <v>540</v>
      </c>
      <c r="C17" s="229" t="s">
        <v>733</v>
      </c>
      <c r="D17" s="229">
        <v>12.91</v>
      </c>
      <c r="E17" s="229"/>
      <c r="F17" s="229"/>
    </row>
    <row r="18" spans="2:6" ht="19.5" outlineLevel="1" x14ac:dyDescent="0.25">
      <c r="B18" s="229"/>
      <c r="C18" s="229"/>
      <c r="D18" s="229"/>
      <c r="E18" s="229"/>
    </row>
    <row r="19" spans="2:6" ht="19.5" outlineLevel="1" x14ac:dyDescent="0.25">
      <c r="B19" s="229"/>
      <c r="C19" s="229"/>
      <c r="D19" s="229"/>
      <c r="E19" s="229"/>
    </row>
    <row r="20" spans="2:6" outlineLevel="1" x14ac:dyDescent="0.25"/>
    <row r="21" spans="2:6" ht="19.5" x14ac:dyDescent="0.25">
      <c r="B21" s="230" t="s">
        <v>541</v>
      </c>
      <c r="C21" s="231"/>
      <c r="D21" s="231"/>
      <c r="E21" s="231"/>
      <c r="F21" s="231"/>
    </row>
    <row r="22" spans="2:6" ht="19.5" x14ac:dyDescent="0.25">
      <c r="B22" s="229" t="s">
        <v>526</v>
      </c>
      <c r="C22" s="229" t="s">
        <v>527</v>
      </c>
      <c r="D22" s="229" t="s">
        <v>542</v>
      </c>
      <c r="E22" s="229"/>
    </row>
    <row r="23" spans="2:6" ht="19.5" outlineLevel="1" x14ac:dyDescent="0.25">
      <c r="B23" s="229" t="s">
        <v>543</v>
      </c>
      <c r="C23" s="229">
        <v>4</v>
      </c>
      <c r="D23" s="229" t="s">
        <v>544</v>
      </c>
      <c r="E23" s="229"/>
    </row>
    <row r="24" spans="2:6" ht="19.5" outlineLevel="1" x14ac:dyDescent="0.25">
      <c r="B24" s="229" t="s">
        <v>545</v>
      </c>
      <c r="C24" s="229">
        <v>14</v>
      </c>
      <c r="D24" s="229" t="s">
        <v>546</v>
      </c>
      <c r="E24" s="229"/>
    </row>
    <row r="25" spans="2:6" ht="19.5" outlineLevel="1" x14ac:dyDescent="0.25">
      <c r="B25" s="229" t="s">
        <v>734</v>
      </c>
      <c r="C25" s="229">
        <v>2</v>
      </c>
      <c r="D25" s="229" t="s">
        <v>735</v>
      </c>
      <c r="E25" s="229"/>
    </row>
    <row r="26" spans="2:6" ht="19.5" outlineLevel="1" x14ac:dyDescent="0.25">
      <c r="B26" s="229" t="s">
        <v>736</v>
      </c>
      <c r="C26" s="229">
        <v>2</v>
      </c>
      <c r="D26" s="229" t="s">
        <v>737</v>
      </c>
      <c r="E26" s="229"/>
    </row>
    <row r="27" spans="2:6" ht="19.5" outlineLevel="1" x14ac:dyDescent="0.25">
      <c r="B27" s="229"/>
      <c r="C27" s="229"/>
      <c r="D27" s="229"/>
      <c r="E27" s="229"/>
    </row>
    <row r="28" spans="2:6" ht="19.5" x14ac:dyDescent="0.25">
      <c r="B28" s="229"/>
      <c r="C28" s="229"/>
      <c r="D28" s="229"/>
      <c r="E28" s="229"/>
    </row>
    <row r="29" spans="2:6" ht="19.5" x14ac:dyDescent="0.25">
      <c r="B29" s="230" t="s">
        <v>547</v>
      </c>
      <c r="C29" s="231"/>
      <c r="D29" s="231"/>
      <c r="E29" s="231"/>
      <c r="F29" s="231"/>
    </row>
    <row r="30" spans="2:6" ht="19.5" outlineLevel="1" x14ac:dyDescent="0.25">
      <c r="B30" s="380" t="s">
        <v>347</v>
      </c>
      <c r="C30" s="380" t="s">
        <v>349</v>
      </c>
      <c r="D30" s="380" t="s">
        <v>375</v>
      </c>
      <c r="E30" s="380" t="s">
        <v>54</v>
      </c>
      <c r="F30" s="380"/>
    </row>
    <row r="31" spans="2:6" ht="19.5" outlineLevel="1" x14ac:dyDescent="0.25">
      <c r="B31" s="229"/>
      <c r="C31" s="229"/>
      <c r="D31" s="229"/>
      <c r="E31" s="229"/>
    </row>
    <row r="32" spans="2:6" ht="19.5" outlineLevel="1" x14ac:dyDescent="0.25">
      <c r="B32" s="229" t="s">
        <v>548</v>
      </c>
      <c r="C32" s="229"/>
      <c r="D32" s="229"/>
      <c r="E32" s="229"/>
    </row>
    <row r="33" spans="2:5" ht="19.5" outlineLevel="1" x14ac:dyDescent="0.25">
      <c r="B33" s="229"/>
      <c r="C33" s="229" t="s">
        <v>738</v>
      </c>
      <c r="D33" s="229">
        <v>4</v>
      </c>
      <c r="E33" s="229" t="s">
        <v>739</v>
      </c>
    </row>
    <row r="34" spans="2:5" ht="19.5" outlineLevel="1" x14ac:dyDescent="0.25">
      <c r="B34" s="229" t="s">
        <v>549</v>
      </c>
      <c r="C34" s="229"/>
      <c r="D34" s="229"/>
      <c r="E34" s="229"/>
    </row>
    <row r="35" spans="2:5" ht="19.5" outlineLevel="1" x14ac:dyDescent="0.25">
      <c r="B35" s="229" t="s">
        <v>550</v>
      </c>
      <c r="C35" s="229" t="s">
        <v>551</v>
      </c>
      <c r="D35" s="229">
        <v>4</v>
      </c>
      <c r="E35" s="229" t="s">
        <v>552</v>
      </c>
    </row>
    <row r="36" spans="2:5" ht="19.5" outlineLevel="1" x14ac:dyDescent="0.25">
      <c r="B36" s="229" t="s">
        <v>553</v>
      </c>
      <c r="C36" s="229" t="s">
        <v>554</v>
      </c>
      <c r="D36" s="229">
        <v>1</v>
      </c>
      <c r="E36" s="229" t="s">
        <v>555</v>
      </c>
    </row>
    <row r="37" spans="2:5" ht="19.5" outlineLevel="1" x14ac:dyDescent="0.25">
      <c r="B37" s="229" t="s">
        <v>556</v>
      </c>
      <c r="C37" s="229" t="s">
        <v>557</v>
      </c>
      <c r="D37" s="229">
        <v>1</v>
      </c>
      <c r="E37" s="229" t="s">
        <v>558</v>
      </c>
    </row>
    <row r="38" spans="2:5" ht="19.5" outlineLevel="1" x14ac:dyDescent="0.25">
      <c r="B38" s="229" t="s">
        <v>559</v>
      </c>
      <c r="C38" s="229"/>
      <c r="D38" s="229"/>
      <c r="E38" s="229"/>
    </row>
    <row r="39" spans="2:5" ht="19.5" outlineLevel="1" x14ac:dyDescent="0.25">
      <c r="B39" s="229" t="s">
        <v>560</v>
      </c>
      <c r="C39" s="229" t="s">
        <v>740</v>
      </c>
      <c r="D39" s="229">
        <v>4</v>
      </c>
      <c r="E39" s="229" t="s">
        <v>561</v>
      </c>
    </row>
    <row r="40" spans="2:5" ht="19.5" outlineLevel="1" x14ac:dyDescent="0.25">
      <c r="B40" s="229" t="s">
        <v>562</v>
      </c>
      <c r="C40" s="229" t="s">
        <v>563</v>
      </c>
      <c r="D40" s="229">
        <v>1</v>
      </c>
      <c r="E40" s="229" t="s">
        <v>564</v>
      </c>
    </row>
    <row r="41" spans="2:5" ht="19.5" outlineLevel="1" x14ac:dyDescent="0.25">
      <c r="B41" s="229" t="s">
        <v>565</v>
      </c>
      <c r="C41" s="229" t="s">
        <v>566</v>
      </c>
      <c r="D41" s="229">
        <v>4</v>
      </c>
      <c r="E41" s="229" t="s">
        <v>567</v>
      </c>
    </row>
    <row r="42" spans="2:5" ht="19.5" outlineLevel="1" x14ac:dyDescent="0.25">
      <c r="B42" s="229"/>
      <c r="C42" s="229"/>
      <c r="D42" s="229"/>
      <c r="E42" s="229"/>
    </row>
    <row r="43" spans="2:5" ht="19.5" outlineLevel="1" x14ac:dyDescent="0.25">
      <c r="B43" s="229"/>
      <c r="C43" s="229"/>
      <c r="D43" s="229"/>
      <c r="E43" s="229"/>
    </row>
    <row r="44" spans="2:5" ht="19.5" outlineLevel="1" x14ac:dyDescent="0.25">
      <c r="B44" s="229"/>
      <c r="C44" s="229"/>
      <c r="D44" s="229"/>
      <c r="E44" s="229"/>
    </row>
    <row r="45" spans="2:5" ht="19.5" outlineLevel="1" x14ac:dyDescent="0.25">
      <c r="B45" s="229" t="s">
        <v>565</v>
      </c>
      <c r="C45" s="229" t="s">
        <v>566</v>
      </c>
      <c r="D45" s="229">
        <v>4</v>
      </c>
      <c r="E45" s="229" t="s">
        <v>567</v>
      </c>
    </row>
    <row r="46" spans="2:5" ht="19.5" outlineLevel="1" x14ac:dyDescent="0.25">
      <c r="B46" s="229"/>
      <c r="C46" s="229"/>
      <c r="D46" s="229"/>
      <c r="E46" s="229"/>
    </row>
    <row r="47" spans="2:5" ht="19.5" outlineLevel="1" x14ac:dyDescent="0.25">
      <c r="B47" s="229"/>
      <c r="C47" s="229"/>
      <c r="D47" s="229"/>
      <c r="E47" s="229"/>
    </row>
    <row r="48" spans="2:5" ht="19.5" outlineLevel="1" x14ac:dyDescent="0.25">
      <c r="B48" s="229"/>
      <c r="C48" s="229"/>
      <c r="D48" s="229"/>
      <c r="E48" s="229"/>
    </row>
    <row r="49" spans="2:6" ht="19.5" outlineLevel="1" x14ac:dyDescent="0.25">
      <c r="B49" s="229"/>
      <c r="C49" s="229"/>
      <c r="D49" s="229"/>
      <c r="E49" s="229"/>
    </row>
    <row r="50" spans="2:6" ht="19.5" outlineLevel="1" x14ac:dyDescent="0.25">
      <c r="B50" s="229"/>
      <c r="C50" s="229"/>
      <c r="D50" s="229"/>
      <c r="E50" s="229"/>
    </row>
    <row r="51" spans="2:6" ht="19.5" outlineLevel="1" x14ac:dyDescent="0.25">
      <c r="B51" s="229"/>
      <c r="C51" s="229"/>
      <c r="D51" s="229"/>
      <c r="E51" s="229"/>
    </row>
    <row r="52" spans="2:6" ht="19.5" outlineLevel="1" x14ac:dyDescent="0.25">
      <c r="B52" s="229"/>
      <c r="C52" s="229"/>
      <c r="D52" s="229"/>
      <c r="E52" s="229"/>
    </row>
    <row r="53" spans="2:6" ht="19.5" outlineLevel="1" x14ac:dyDescent="0.25">
      <c r="B53" s="229"/>
      <c r="C53" s="229"/>
      <c r="D53" s="229"/>
      <c r="E53" s="229"/>
    </row>
    <row r="54" spans="2:6" ht="19.5" x14ac:dyDescent="0.25">
      <c r="B54" s="229"/>
      <c r="C54" s="229"/>
      <c r="D54" s="229"/>
      <c r="E54" s="229"/>
    </row>
    <row r="55" spans="2:6" ht="19.5" x14ac:dyDescent="0.25">
      <c r="B55" s="229"/>
      <c r="C55" s="229"/>
      <c r="D55" s="229"/>
      <c r="E55" s="229"/>
    </row>
    <row r="56" spans="2:6" ht="19.5" outlineLevel="1" x14ac:dyDescent="0.25">
      <c r="B56" s="230" t="s">
        <v>346</v>
      </c>
      <c r="C56" s="231"/>
      <c r="D56" s="231"/>
      <c r="E56" s="231"/>
      <c r="F56" s="231"/>
    </row>
    <row r="57" spans="2:6" ht="19.5" outlineLevel="1" x14ac:dyDescent="0.25">
      <c r="B57" s="229" t="s">
        <v>347</v>
      </c>
      <c r="C57" s="229" t="s">
        <v>348</v>
      </c>
      <c r="D57" s="229" t="s">
        <v>349</v>
      </c>
      <c r="E57" s="229" t="s">
        <v>350</v>
      </c>
      <c r="F57" s="229" t="s">
        <v>351</v>
      </c>
    </row>
    <row r="58" spans="2:6" ht="19.5" outlineLevel="1" x14ac:dyDescent="0.25">
      <c r="B58" s="229" t="s">
        <v>352</v>
      </c>
      <c r="C58" s="229">
        <v>5</v>
      </c>
      <c r="D58" s="229" t="s">
        <v>353</v>
      </c>
      <c r="E58" s="229" t="s">
        <v>354</v>
      </c>
      <c r="F58" s="229" t="s">
        <v>355</v>
      </c>
    </row>
    <row r="59" spans="2:6" ht="19.5" outlineLevel="1" x14ac:dyDescent="0.25">
      <c r="B59" s="229" t="s">
        <v>356</v>
      </c>
      <c r="C59" s="229">
        <v>4</v>
      </c>
      <c r="D59" s="229" t="s">
        <v>357</v>
      </c>
      <c r="E59" s="229" t="s">
        <v>358</v>
      </c>
      <c r="F59" s="229" t="s">
        <v>359</v>
      </c>
    </row>
    <row r="60" spans="2:6" ht="19.5" outlineLevel="1" x14ac:dyDescent="0.25">
      <c r="B60" s="229"/>
      <c r="C60" s="229"/>
      <c r="D60" s="229"/>
      <c r="E60" s="229"/>
      <c r="F60" s="229"/>
    </row>
    <row r="61" spans="2:6" ht="19.5" x14ac:dyDescent="0.25">
      <c r="B61" s="229"/>
      <c r="C61" s="229"/>
      <c r="D61" s="229"/>
      <c r="E61" s="229"/>
    </row>
    <row r="62" spans="2:6" ht="19.5" x14ac:dyDescent="0.25">
      <c r="B62" s="230" t="s">
        <v>360</v>
      </c>
      <c r="C62" s="230"/>
      <c r="D62" s="230"/>
      <c r="E62" s="230"/>
      <c r="F62" s="230"/>
    </row>
    <row r="63" spans="2:6" ht="19.5" outlineLevel="1" x14ac:dyDescent="0.25">
      <c r="B63" s="230" t="s">
        <v>277</v>
      </c>
      <c r="C63" s="231" t="s">
        <v>349</v>
      </c>
      <c r="D63" s="231" t="s">
        <v>278</v>
      </c>
      <c r="E63" s="231" t="s">
        <v>54</v>
      </c>
      <c r="F63" s="231"/>
    </row>
    <row r="64" spans="2:6" ht="19.5" outlineLevel="1" x14ac:dyDescent="0.25">
      <c r="B64" s="229"/>
      <c r="C64" s="229"/>
      <c r="D64" s="229"/>
      <c r="E64" s="229"/>
      <c r="F64" s="229"/>
    </row>
    <row r="65" spans="2:6" ht="19.5" outlineLevel="1" x14ac:dyDescent="0.25">
      <c r="B65" s="229" t="s">
        <v>741</v>
      </c>
      <c r="C65" s="229"/>
      <c r="D65" s="229"/>
      <c r="E65" s="229"/>
      <c r="F65" s="229"/>
    </row>
    <row r="66" spans="2:6" ht="19.5" outlineLevel="1" x14ac:dyDescent="0.25">
      <c r="B66" s="229" t="s">
        <v>46</v>
      </c>
      <c r="C66" s="229" t="s">
        <v>379</v>
      </c>
      <c r="D66" s="229">
        <v>1</v>
      </c>
      <c r="E66" s="229" t="s">
        <v>380</v>
      </c>
      <c r="F66" s="229"/>
    </row>
    <row r="67" spans="2:6" ht="19.5" outlineLevel="1" x14ac:dyDescent="0.25">
      <c r="B67" s="229" t="s">
        <v>742</v>
      </c>
      <c r="C67" s="229" t="s">
        <v>743</v>
      </c>
      <c r="D67" s="229">
        <v>1</v>
      </c>
      <c r="E67" s="229" t="s">
        <v>744</v>
      </c>
      <c r="F67" s="229"/>
    </row>
    <row r="68" spans="2:6" ht="19.5" outlineLevel="1" x14ac:dyDescent="0.25">
      <c r="B68" s="229"/>
      <c r="C68" s="229"/>
      <c r="D68" s="229"/>
      <c r="E68" s="229"/>
    </row>
    <row r="69" spans="2:6" ht="19.5" outlineLevel="1" x14ac:dyDescent="0.25">
      <c r="B69" s="229" t="s">
        <v>381</v>
      </c>
      <c r="C69" s="229"/>
      <c r="D69" s="229"/>
      <c r="E69" s="229"/>
    </row>
    <row r="70" spans="2:6" ht="19.5" outlineLevel="1" x14ac:dyDescent="0.25">
      <c r="B70" s="229" t="s">
        <v>510</v>
      </c>
      <c r="C70" s="229" t="s">
        <v>511</v>
      </c>
      <c r="D70" s="229">
        <v>3</v>
      </c>
      <c r="E70" s="229" t="s">
        <v>512</v>
      </c>
      <c r="F70" s="229"/>
    </row>
    <row r="71" spans="2:6" ht="19.5" outlineLevel="1" x14ac:dyDescent="0.25">
      <c r="B71" s="229" t="s">
        <v>513</v>
      </c>
      <c r="C71" s="229" t="s">
        <v>514</v>
      </c>
      <c r="D71" s="229">
        <v>4</v>
      </c>
      <c r="E71" s="229" t="s">
        <v>515</v>
      </c>
      <c r="F71" s="229"/>
    </row>
    <row r="72" spans="2:6" ht="19.5" outlineLevel="1" x14ac:dyDescent="0.25">
      <c r="B72" s="229" t="s">
        <v>516</v>
      </c>
      <c r="C72" s="229" t="s">
        <v>517</v>
      </c>
      <c r="D72" s="229">
        <v>4</v>
      </c>
      <c r="E72" s="229" t="s">
        <v>518</v>
      </c>
      <c r="F72" s="229"/>
    </row>
    <row r="73" spans="2:6" ht="19.5" outlineLevel="1" x14ac:dyDescent="0.25">
      <c r="B73" s="229" t="s">
        <v>382</v>
      </c>
      <c r="C73" s="229" t="s">
        <v>383</v>
      </c>
      <c r="D73" s="229">
        <v>9</v>
      </c>
      <c r="E73" s="229" t="s">
        <v>384</v>
      </c>
      <c r="F73" s="229"/>
    </row>
    <row r="74" spans="2:6" ht="19.5" outlineLevel="1" x14ac:dyDescent="0.25">
      <c r="B74" s="229" t="s">
        <v>519</v>
      </c>
      <c r="C74" s="229" t="s">
        <v>520</v>
      </c>
      <c r="D74" s="229">
        <v>4</v>
      </c>
      <c r="E74" s="229" t="s">
        <v>521</v>
      </c>
      <c r="F74" s="229"/>
    </row>
    <row r="75" spans="2:6" ht="19.5" outlineLevel="1" x14ac:dyDescent="0.25">
      <c r="B75" s="229"/>
      <c r="C75" s="229"/>
      <c r="D75" s="229"/>
      <c r="E75" s="229"/>
      <c r="F75" s="229"/>
    </row>
    <row r="76" spans="2:6" ht="19.5" outlineLevel="1" x14ac:dyDescent="0.25">
      <c r="B76" s="229" t="s">
        <v>361</v>
      </c>
      <c r="C76" s="229"/>
      <c r="D76" s="229"/>
      <c r="E76" s="229"/>
      <c r="F76" s="229"/>
    </row>
    <row r="77" spans="2:6" ht="19.5" outlineLevel="1" x14ac:dyDescent="0.25">
      <c r="B77" s="229" t="s">
        <v>362</v>
      </c>
      <c r="C77" s="229" t="s">
        <v>363</v>
      </c>
      <c r="D77" s="229">
        <v>8</v>
      </c>
      <c r="E77" s="229" t="s">
        <v>364</v>
      </c>
      <c r="F77" s="229"/>
    </row>
    <row r="78" spans="2:6" ht="19.5" outlineLevel="1" x14ac:dyDescent="0.25">
      <c r="B78" s="229" t="s">
        <v>365</v>
      </c>
      <c r="C78" s="229" t="s">
        <v>366</v>
      </c>
      <c r="D78" s="229">
        <v>6</v>
      </c>
      <c r="E78" s="229" t="s">
        <v>367</v>
      </c>
      <c r="F78" s="229"/>
    </row>
    <row r="79" spans="2:6" ht="19.5" outlineLevel="1" x14ac:dyDescent="0.25">
      <c r="B79" s="229" t="s">
        <v>368</v>
      </c>
      <c r="C79" s="229" t="s">
        <v>369</v>
      </c>
      <c r="D79" s="229">
        <v>23</v>
      </c>
      <c r="E79" s="229" t="s">
        <v>370</v>
      </c>
      <c r="F79" s="229"/>
    </row>
    <row r="80" spans="2:6" ht="19.5" outlineLevel="1" x14ac:dyDescent="0.25">
      <c r="B80" s="229" t="s">
        <v>371</v>
      </c>
      <c r="C80" s="229" t="s">
        <v>372</v>
      </c>
      <c r="D80" s="229">
        <v>1</v>
      </c>
      <c r="E80" s="229" t="s">
        <v>373</v>
      </c>
      <c r="F80" s="229"/>
    </row>
    <row r="81" spans="2:6" ht="19.5" outlineLevel="1" x14ac:dyDescent="0.25">
      <c r="B81" s="229"/>
      <c r="C81" s="229"/>
      <c r="D81" s="229"/>
      <c r="E81" s="229"/>
      <c r="F81" s="229"/>
    </row>
    <row r="82" spans="2:6" ht="19.5" outlineLevel="1" x14ac:dyDescent="0.25">
      <c r="B82" s="229" t="s">
        <v>385</v>
      </c>
      <c r="C82" s="229"/>
      <c r="D82" s="229"/>
      <c r="E82" s="229"/>
      <c r="F82" s="229"/>
    </row>
    <row r="83" spans="2:6" ht="19.5" outlineLevel="1" x14ac:dyDescent="0.25">
      <c r="B83" s="229" t="s">
        <v>386</v>
      </c>
      <c r="C83" s="229" t="s">
        <v>387</v>
      </c>
      <c r="D83" s="229">
        <v>1</v>
      </c>
      <c r="E83" s="229" t="s">
        <v>388</v>
      </c>
      <c r="F83" s="229"/>
    </row>
    <row r="84" spans="2:6" ht="19.5" outlineLevel="1" x14ac:dyDescent="0.25">
      <c r="B84" s="229"/>
      <c r="C84" s="229"/>
      <c r="D84" s="229"/>
      <c r="E84" s="229"/>
      <c r="F84" s="229"/>
    </row>
    <row r="85" spans="2:6" ht="19.5" outlineLevel="1" x14ac:dyDescent="0.25">
      <c r="B85" s="229" t="s">
        <v>522</v>
      </c>
      <c r="C85" s="229"/>
      <c r="D85" s="229"/>
      <c r="E85" s="229"/>
      <c r="F85" s="229"/>
    </row>
    <row r="86" spans="2:6" ht="19.5" outlineLevel="1" x14ac:dyDescent="0.25">
      <c r="B86" s="229" t="s">
        <v>451</v>
      </c>
      <c r="C86" s="229" t="s">
        <v>523</v>
      </c>
      <c r="D86" s="229">
        <v>1</v>
      </c>
      <c r="E86" s="229" t="s">
        <v>524</v>
      </c>
      <c r="F86" s="229"/>
    </row>
    <row r="87" spans="2:6" ht="19.5" outlineLevel="1" x14ac:dyDescent="0.25">
      <c r="B87" s="229"/>
      <c r="C87" s="229"/>
      <c r="D87" s="229"/>
      <c r="E87" s="229"/>
      <c r="F87" s="229"/>
    </row>
    <row r="88" spans="2:6" ht="19.5" x14ac:dyDescent="0.25">
      <c r="B88" s="229"/>
      <c r="C88" s="229"/>
      <c r="D88" s="229"/>
      <c r="E88" s="229"/>
      <c r="F88" s="229"/>
    </row>
    <row r="89" spans="2:6" ht="19.5" x14ac:dyDescent="0.25">
      <c r="B89" s="229"/>
      <c r="C89" s="229"/>
      <c r="D89" s="229"/>
      <c r="E89" s="229"/>
    </row>
    <row r="90" spans="2:6" ht="19.5" outlineLevel="1" x14ac:dyDescent="0.25">
      <c r="B90" s="230" t="s">
        <v>374</v>
      </c>
      <c r="C90" s="231"/>
      <c r="D90" s="231"/>
      <c r="E90" s="231"/>
      <c r="F90" s="231"/>
    </row>
    <row r="91" spans="2:6" ht="19.5" outlineLevel="1" x14ac:dyDescent="0.25">
      <c r="B91" s="229" t="s">
        <v>349</v>
      </c>
      <c r="C91" s="229" t="s">
        <v>375</v>
      </c>
      <c r="D91" s="229" t="s">
        <v>54</v>
      </c>
      <c r="F91" s="229"/>
    </row>
    <row r="92" spans="2:6" ht="19.5" outlineLevel="1" x14ac:dyDescent="0.25">
      <c r="B92" s="229"/>
      <c r="C92" s="229"/>
      <c r="D92" s="229"/>
      <c r="F92" s="229"/>
    </row>
    <row r="93" spans="2:6" ht="19.5" outlineLevel="1" x14ac:dyDescent="0.25">
      <c r="B93" s="229" t="s">
        <v>376</v>
      </c>
      <c r="C93" s="229"/>
      <c r="D93" s="229"/>
      <c r="F93" s="229"/>
    </row>
    <row r="94" spans="2:6" ht="19.5" outlineLevel="1" x14ac:dyDescent="0.25">
      <c r="B94" s="229" t="s">
        <v>377</v>
      </c>
      <c r="C94" s="229">
        <v>36</v>
      </c>
      <c r="D94" s="229" t="s">
        <v>378</v>
      </c>
      <c r="F94" s="229"/>
    </row>
    <row r="95" spans="2:6" ht="19.5" outlineLevel="1" x14ac:dyDescent="0.25">
      <c r="B95" s="229">
        <v>36</v>
      </c>
      <c r="C95" s="229"/>
      <c r="D95" s="229"/>
      <c r="F95" s="229"/>
    </row>
    <row r="96" spans="2:6" ht="19.5" outlineLevel="1" x14ac:dyDescent="0.25">
      <c r="B96" s="229"/>
      <c r="C96" s="229"/>
      <c r="D96" s="229"/>
      <c r="E96" s="229"/>
    </row>
    <row r="97" spans="2:6" ht="19.5" outlineLevel="1" x14ac:dyDescent="0.25">
      <c r="B97" s="229"/>
      <c r="C97" s="229"/>
      <c r="D97" s="229"/>
      <c r="E97" s="229"/>
    </row>
    <row r="98" spans="2:6" ht="19.5" outlineLevel="1" x14ac:dyDescent="0.25">
      <c r="B98" s="229"/>
      <c r="C98" s="229"/>
      <c r="D98" s="229"/>
      <c r="E98" s="229"/>
    </row>
    <row r="99" spans="2:6" outlineLevel="1" x14ac:dyDescent="0.25"/>
    <row r="102" spans="2:6" ht="19.5" outlineLevel="1" x14ac:dyDescent="0.25">
      <c r="B102" s="230" t="s">
        <v>590</v>
      </c>
      <c r="C102" s="231"/>
      <c r="D102" s="231"/>
      <c r="E102" s="231"/>
      <c r="F102" s="231"/>
    </row>
    <row r="103" spans="2:6" ht="19.5" outlineLevel="1" x14ac:dyDescent="0.25">
      <c r="B103" s="229" t="s">
        <v>526</v>
      </c>
      <c r="C103" s="229" t="s">
        <v>527</v>
      </c>
      <c r="D103" s="229" t="s">
        <v>542</v>
      </c>
      <c r="E103" s="229"/>
      <c r="F103" s="229"/>
    </row>
    <row r="104" spans="2:6" ht="19.5" outlineLevel="1" x14ac:dyDescent="0.25">
      <c r="B104" s="229" t="s">
        <v>543</v>
      </c>
      <c r="C104" s="229">
        <v>1</v>
      </c>
      <c r="D104" s="229" t="s">
        <v>745</v>
      </c>
      <c r="E104" s="229"/>
      <c r="F104" s="229"/>
    </row>
    <row r="105" spans="2:6" ht="19.5" outlineLevel="1" x14ac:dyDescent="0.25">
      <c r="B105" s="229" t="s">
        <v>545</v>
      </c>
      <c r="C105" s="229">
        <v>8</v>
      </c>
      <c r="D105" s="229" t="s">
        <v>746</v>
      </c>
      <c r="E105" s="229"/>
      <c r="F105" s="229"/>
    </row>
    <row r="106" spans="2:6" ht="19.5" x14ac:dyDescent="0.25">
      <c r="B106" s="229" t="s">
        <v>734</v>
      </c>
      <c r="C106" s="229">
        <v>9</v>
      </c>
      <c r="D106" s="229" t="s">
        <v>747</v>
      </c>
      <c r="E106" s="229"/>
      <c r="F106" s="229"/>
    </row>
    <row r="107" spans="2:6" ht="19.5" x14ac:dyDescent="0.25">
      <c r="B107" s="229"/>
      <c r="C107" s="229"/>
      <c r="D107" s="229"/>
      <c r="E107" s="229"/>
      <c r="F107" s="229"/>
    </row>
    <row r="108" spans="2:6" ht="19.5" x14ac:dyDescent="0.25">
      <c r="B108" s="229"/>
      <c r="C108" s="229"/>
      <c r="D108" s="229"/>
      <c r="E108" s="229"/>
      <c r="F108" s="229"/>
    </row>
    <row r="109" spans="2:6" ht="19.5" x14ac:dyDescent="0.25">
      <c r="B109" s="229"/>
      <c r="C109" s="229"/>
      <c r="D109" s="229"/>
      <c r="E109" s="229"/>
      <c r="F109" s="229"/>
    </row>
    <row r="110" spans="2:6" ht="19.5" x14ac:dyDescent="0.25">
      <c r="B110" s="229"/>
      <c r="C110" s="229"/>
      <c r="D110" s="229"/>
      <c r="E110" s="229"/>
      <c r="F110" s="229"/>
    </row>
    <row r="111" spans="2:6" ht="19.5" x14ac:dyDescent="0.25">
      <c r="B111" s="229"/>
      <c r="C111" s="229"/>
      <c r="D111" s="229"/>
      <c r="E111" s="229"/>
      <c r="F111" s="229"/>
    </row>
    <row r="112" spans="2:6" ht="19.5" x14ac:dyDescent="0.25">
      <c r="B112" s="229"/>
      <c r="C112" s="229"/>
      <c r="D112" s="229"/>
      <c r="E112" s="229"/>
      <c r="F112" s="229"/>
    </row>
    <row r="113" spans="2:6" ht="19.5" x14ac:dyDescent="0.25">
      <c r="B113" s="229"/>
      <c r="C113" s="229"/>
      <c r="D113" s="229"/>
      <c r="E113" s="229"/>
      <c r="F113" s="229"/>
    </row>
    <row r="114" spans="2:6" ht="19.5" x14ac:dyDescent="0.25">
      <c r="B114" s="229"/>
      <c r="C114" s="229"/>
      <c r="D114" s="229"/>
      <c r="E114" s="229"/>
      <c r="F114" s="229"/>
    </row>
    <row r="115" spans="2:6" ht="19.5" x14ac:dyDescent="0.25">
      <c r="B115" s="229"/>
      <c r="C115" s="229"/>
      <c r="D115" s="229"/>
      <c r="E115" s="229"/>
      <c r="F115" s="229"/>
    </row>
    <row r="116" spans="2:6" ht="19.5" x14ac:dyDescent="0.25">
      <c r="B116" s="229"/>
      <c r="C116" s="229"/>
      <c r="D116" s="229"/>
      <c r="E116" s="229"/>
      <c r="F116" s="229"/>
    </row>
    <row r="117" spans="2:6" ht="19.5" x14ac:dyDescent="0.25">
      <c r="B117" s="229"/>
      <c r="C117" s="229"/>
      <c r="D117" s="229"/>
      <c r="E117" s="229"/>
      <c r="F117" s="229"/>
    </row>
    <row r="118" spans="2:6" ht="19.5" x14ac:dyDescent="0.25">
      <c r="B118" s="229"/>
      <c r="C118" s="229"/>
      <c r="D118" s="229"/>
      <c r="E118" s="229"/>
      <c r="F118" s="229"/>
    </row>
    <row r="119" spans="2:6" ht="19.5" x14ac:dyDescent="0.25">
      <c r="B119" s="229"/>
      <c r="C119" s="229"/>
      <c r="D119" s="229"/>
      <c r="E119" s="229"/>
      <c r="F119" s="229"/>
    </row>
    <row r="120" spans="2:6" ht="19.5" x14ac:dyDescent="0.25">
      <c r="B120" s="229"/>
      <c r="C120" s="229"/>
      <c r="D120" s="229"/>
      <c r="E120" s="229"/>
      <c r="F120" s="229"/>
    </row>
    <row r="121" spans="2:6" ht="19.5" x14ac:dyDescent="0.25">
      <c r="B121" s="229"/>
      <c r="C121" s="229"/>
      <c r="D121" s="229"/>
      <c r="E121" s="229"/>
      <c r="F121" s="229"/>
    </row>
    <row r="122" spans="2:6" ht="19.5" x14ac:dyDescent="0.25">
      <c r="B122" s="229"/>
      <c r="C122" s="229"/>
      <c r="D122" s="229"/>
      <c r="E122" s="229"/>
      <c r="F122" s="229"/>
    </row>
    <row r="123" spans="2:6" ht="19.5" x14ac:dyDescent="0.25">
      <c r="B123" s="229"/>
      <c r="C123" s="229"/>
      <c r="D123" s="229"/>
      <c r="E123" s="229"/>
      <c r="F123" s="229"/>
    </row>
    <row r="124" spans="2:6" ht="19.5" x14ac:dyDescent="0.25">
      <c r="B124" s="229"/>
      <c r="C124" s="229"/>
      <c r="D124" s="229"/>
      <c r="E124" s="229"/>
      <c r="F124" s="229"/>
    </row>
    <row r="125" spans="2:6" ht="19.5" x14ac:dyDescent="0.25">
      <c r="B125" s="229"/>
      <c r="C125" s="229"/>
      <c r="D125" s="229"/>
      <c r="E125" s="229"/>
      <c r="F125" s="229"/>
    </row>
    <row r="126" spans="2:6" ht="19.5" x14ac:dyDescent="0.25">
      <c r="B126" s="229"/>
      <c r="C126" s="229"/>
      <c r="D126" s="229"/>
      <c r="E126" s="229"/>
      <c r="F126" s="229"/>
    </row>
    <row r="127" spans="2:6" ht="19.5" x14ac:dyDescent="0.25">
      <c r="B127" s="229"/>
      <c r="C127" s="229"/>
      <c r="D127" s="229"/>
      <c r="E127" s="229"/>
      <c r="F127" s="229"/>
    </row>
    <row r="128" spans="2:6" ht="19.5" x14ac:dyDescent="0.25">
      <c r="B128" s="229"/>
      <c r="C128" s="229"/>
      <c r="D128" s="229"/>
      <c r="E128" s="229"/>
      <c r="F128" s="229"/>
    </row>
    <row r="129" spans="2:6" ht="19.5" x14ac:dyDescent="0.25">
      <c r="B129" s="229"/>
      <c r="C129" s="229"/>
      <c r="D129" s="229"/>
      <c r="E129" s="229"/>
      <c r="F129" s="229"/>
    </row>
    <row r="130" spans="2:6" ht="19.5" x14ac:dyDescent="0.25">
      <c r="B130" s="229"/>
      <c r="C130" s="229"/>
      <c r="D130" s="229"/>
      <c r="E130" s="229"/>
      <c r="F130" s="229"/>
    </row>
    <row r="131" spans="2:6" ht="19.5" x14ac:dyDescent="0.25">
      <c r="B131" s="229"/>
      <c r="C131" s="229"/>
      <c r="D131" s="229"/>
      <c r="E131" s="229"/>
      <c r="F131" s="229"/>
    </row>
    <row r="132" spans="2:6" ht="19.5" x14ac:dyDescent="0.25">
      <c r="B132" s="229"/>
      <c r="C132" s="229"/>
      <c r="D132" s="229"/>
      <c r="E132" s="229"/>
      <c r="F132" s="229"/>
    </row>
    <row r="133" spans="2:6" ht="19.5" x14ac:dyDescent="0.25">
      <c r="B133" s="229"/>
      <c r="C133" s="229"/>
      <c r="D133" s="229"/>
      <c r="E133" s="229"/>
      <c r="F133" s="229"/>
    </row>
    <row r="134" spans="2:6" ht="19.5" x14ac:dyDescent="0.25">
      <c r="B134" s="229"/>
      <c r="C134" s="229"/>
      <c r="D134" s="229"/>
      <c r="E134" s="229"/>
      <c r="F134" s="229"/>
    </row>
    <row r="135" spans="2:6" ht="19.5" x14ac:dyDescent="0.25">
      <c r="B135" s="229"/>
      <c r="C135" s="229"/>
      <c r="D135" s="229"/>
      <c r="E135" s="229"/>
      <c r="F135" s="229"/>
    </row>
    <row r="136" spans="2:6" ht="19.5" x14ac:dyDescent="0.25">
      <c r="B136" s="229"/>
      <c r="C136" s="229"/>
      <c r="D136" s="229"/>
      <c r="E136" s="229"/>
      <c r="F136" s="229"/>
    </row>
    <row r="137" spans="2:6" ht="19.5" x14ac:dyDescent="0.25">
      <c r="B137" s="229"/>
      <c r="C137" s="229"/>
      <c r="D137" s="229"/>
      <c r="E137" s="229"/>
      <c r="F137" s="229"/>
    </row>
    <row r="138" spans="2:6" ht="19.5" x14ac:dyDescent="0.25">
      <c r="B138" s="229"/>
      <c r="C138" s="229"/>
      <c r="D138" s="229"/>
      <c r="E138" s="229"/>
      <c r="F138" s="229"/>
    </row>
    <row r="139" spans="2:6" ht="19.5" x14ac:dyDescent="0.25">
      <c r="B139" s="229"/>
      <c r="C139" s="229"/>
      <c r="D139" s="229"/>
      <c r="E139" s="229"/>
      <c r="F139" s="229"/>
    </row>
    <row r="140" spans="2:6" ht="19.5" x14ac:dyDescent="0.25">
      <c r="B140" s="229"/>
      <c r="C140" s="229"/>
      <c r="D140" s="229"/>
      <c r="E140" s="229"/>
      <c r="F140" s="229"/>
    </row>
    <row r="141" spans="2:6" ht="19.5" x14ac:dyDescent="0.25">
      <c r="B141" s="229"/>
      <c r="C141" s="229"/>
      <c r="D141" s="229"/>
      <c r="E141" s="229"/>
      <c r="F141" s="229"/>
    </row>
    <row r="142" spans="2:6" ht="19.5" x14ac:dyDescent="0.25">
      <c r="B142" s="229"/>
      <c r="C142" s="229"/>
      <c r="D142" s="229"/>
      <c r="E142" s="229"/>
      <c r="F142" s="229"/>
    </row>
    <row r="143" spans="2:6" ht="19.5" x14ac:dyDescent="0.25">
      <c r="B143" s="229"/>
      <c r="C143" s="229"/>
      <c r="D143" s="229"/>
      <c r="E143" s="229"/>
      <c r="F143" s="229"/>
    </row>
    <row r="144" spans="2:6" ht="19.5" x14ac:dyDescent="0.25">
      <c r="B144" s="229"/>
      <c r="C144" s="229"/>
      <c r="D144" s="229"/>
      <c r="E144" s="229"/>
      <c r="F144" s="229"/>
    </row>
    <row r="145" spans="2:6" ht="19.5" x14ac:dyDescent="0.25">
      <c r="B145" s="229"/>
      <c r="C145" s="229"/>
      <c r="D145" s="229"/>
      <c r="E145" s="229"/>
      <c r="F145" s="229"/>
    </row>
    <row r="146" spans="2:6" ht="19.5" x14ac:dyDescent="0.25">
      <c r="B146" s="229"/>
      <c r="C146" s="229"/>
      <c r="D146" s="229"/>
      <c r="E146" s="229"/>
      <c r="F146" s="229"/>
    </row>
    <row r="147" spans="2:6" ht="19.5" x14ac:dyDescent="0.25">
      <c r="B147" s="229"/>
      <c r="C147" s="229"/>
      <c r="D147" s="229"/>
      <c r="E147" s="229"/>
      <c r="F147" s="229"/>
    </row>
    <row r="148" spans="2:6" ht="19.5" x14ac:dyDescent="0.25">
      <c r="B148" s="229"/>
      <c r="C148" s="229"/>
      <c r="D148" s="229"/>
      <c r="E148" s="229"/>
      <c r="F148" s="229"/>
    </row>
    <row r="149" spans="2:6" ht="19.5" x14ac:dyDescent="0.25">
      <c r="B149" s="229"/>
      <c r="C149" s="229"/>
      <c r="D149" s="229"/>
      <c r="E149" s="229"/>
      <c r="F149" s="229"/>
    </row>
    <row r="150" spans="2:6" ht="19.5" x14ac:dyDescent="0.25">
      <c r="B150" s="229"/>
      <c r="C150" s="229"/>
      <c r="D150" s="229"/>
      <c r="E150" s="229"/>
      <c r="F150" s="229"/>
    </row>
    <row r="151" spans="2:6" ht="19.5" x14ac:dyDescent="0.25">
      <c r="B151" s="229"/>
      <c r="C151" s="229"/>
      <c r="D151" s="229"/>
      <c r="E151" s="229"/>
      <c r="F151" s="229"/>
    </row>
    <row r="152" spans="2:6" ht="19.5" x14ac:dyDescent="0.25">
      <c r="B152" s="229"/>
      <c r="C152" s="229"/>
      <c r="D152" s="229"/>
      <c r="E152" s="229"/>
      <c r="F152" s="229"/>
    </row>
    <row r="153" spans="2:6" ht="19.5" x14ac:dyDescent="0.25">
      <c r="B153" s="229"/>
      <c r="C153" s="229"/>
      <c r="D153" s="229"/>
      <c r="E153" s="229"/>
      <c r="F153" s="229"/>
    </row>
    <row r="154" spans="2:6" ht="19.5" x14ac:dyDescent="0.25">
      <c r="B154" s="229"/>
      <c r="C154" s="229"/>
      <c r="D154" s="229"/>
      <c r="E154" s="229"/>
      <c r="F154" s="229"/>
    </row>
    <row r="155" spans="2:6" ht="19.5" x14ac:dyDescent="0.25">
      <c r="B155" s="229"/>
      <c r="C155" s="229"/>
      <c r="D155" s="229"/>
      <c r="E155" s="229"/>
      <c r="F155" s="229"/>
    </row>
    <row r="156" spans="2:6" ht="19.5" x14ac:dyDescent="0.25">
      <c r="B156" s="229"/>
      <c r="C156" s="229"/>
      <c r="D156" s="229"/>
      <c r="E156" s="229"/>
      <c r="F156" s="229"/>
    </row>
    <row r="157" spans="2:6" ht="19.5" x14ac:dyDescent="0.25">
      <c r="B157" s="229"/>
      <c r="C157" s="229"/>
      <c r="D157" s="229"/>
      <c r="E157" s="229"/>
      <c r="F157" s="229"/>
    </row>
    <row r="158" spans="2:6" ht="19.5" x14ac:dyDescent="0.25">
      <c r="B158" s="229"/>
      <c r="C158" s="229"/>
      <c r="D158" s="229"/>
      <c r="E158" s="229"/>
      <c r="F158" s="229"/>
    </row>
    <row r="159" spans="2:6" ht="19.5" x14ac:dyDescent="0.25">
      <c r="B159" s="229"/>
      <c r="C159" s="229"/>
      <c r="D159" s="229"/>
      <c r="E159" s="229"/>
      <c r="F159" s="229"/>
    </row>
    <row r="160" spans="2:6" ht="19.5" x14ac:dyDescent="0.25">
      <c r="B160" s="229"/>
      <c r="C160" s="229"/>
      <c r="D160" s="229"/>
      <c r="E160" s="229"/>
      <c r="F160" s="229"/>
    </row>
    <row r="161" spans="2:6" ht="19.5" x14ac:dyDescent="0.25">
      <c r="B161" s="229"/>
      <c r="C161" s="229"/>
      <c r="D161" s="229"/>
      <c r="E161" s="229"/>
      <c r="F161" s="229"/>
    </row>
    <row r="162" spans="2:6" ht="19.5" x14ac:dyDescent="0.25">
      <c r="B162" s="229"/>
      <c r="C162" s="229"/>
      <c r="D162" s="229"/>
      <c r="E162" s="229"/>
      <c r="F162" s="229"/>
    </row>
    <row r="163" spans="2:6" ht="19.5" x14ac:dyDescent="0.25">
      <c r="B163" s="229"/>
      <c r="C163" s="229"/>
      <c r="D163" s="229"/>
      <c r="E163" s="229"/>
      <c r="F163" s="229"/>
    </row>
    <row r="164" spans="2:6" ht="19.5" x14ac:dyDescent="0.25">
      <c r="B164" s="229"/>
      <c r="C164" s="229"/>
      <c r="D164" s="229"/>
      <c r="E164" s="229"/>
      <c r="F164" s="229"/>
    </row>
    <row r="165" spans="2:6" ht="19.5" x14ac:dyDescent="0.25">
      <c r="B165" s="229"/>
      <c r="C165" s="229"/>
      <c r="D165" s="229"/>
      <c r="E165" s="229"/>
      <c r="F165" s="229"/>
    </row>
    <row r="166" spans="2:6" ht="19.5" x14ac:dyDescent="0.25">
      <c r="B166" s="229"/>
      <c r="C166" s="229"/>
      <c r="D166" s="229"/>
      <c r="E166" s="229"/>
      <c r="F166" s="229"/>
    </row>
    <row r="167" spans="2:6" ht="19.5" x14ac:dyDescent="0.25">
      <c r="B167" s="229"/>
      <c r="C167" s="229"/>
      <c r="D167" s="229"/>
      <c r="E167" s="229"/>
      <c r="F167" s="229"/>
    </row>
    <row r="168" spans="2:6" ht="19.5" x14ac:dyDescent="0.25">
      <c r="B168" s="229"/>
      <c r="C168" s="229"/>
      <c r="D168" s="229"/>
      <c r="E168" s="229"/>
      <c r="F168" s="229"/>
    </row>
    <row r="169" spans="2:6" ht="19.5" x14ac:dyDescent="0.25">
      <c r="B169" s="229"/>
      <c r="C169" s="229"/>
      <c r="D169" s="229"/>
      <c r="E169" s="229"/>
      <c r="F169" s="229"/>
    </row>
    <row r="170" spans="2:6" ht="19.5" x14ac:dyDescent="0.25">
      <c r="B170" s="229"/>
      <c r="C170" s="229"/>
      <c r="D170" s="229"/>
      <c r="E170" s="229"/>
      <c r="F170" s="229"/>
    </row>
    <row r="171" spans="2:6" ht="19.5" x14ac:dyDescent="0.25">
      <c r="B171" s="229"/>
      <c r="C171" s="229"/>
      <c r="D171" s="229"/>
      <c r="E171" s="229"/>
      <c r="F171" s="229"/>
    </row>
    <row r="172" spans="2:6" ht="19.5" x14ac:dyDescent="0.25">
      <c r="B172" s="229"/>
      <c r="C172" s="229"/>
      <c r="D172" s="229"/>
      <c r="E172" s="229"/>
      <c r="F172" s="229"/>
    </row>
    <row r="173" spans="2:6" ht="19.5" x14ac:dyDescent="0.25">
      <c r="B173" s="229"/>
      <c r="C173" s="229"/>
      <c r="D173" s="229"/>
      <c r="E173" s="229"/>
      <c r="F173" s="229"/>
    </row>
    <row r="174" spans="2:6" ht="19.5" x14ac:dyDescent="0.25">
      <c r="B174" s="229"/>
      <c r="C174" s="229"/>
      <c r="D174" s="229"/>
      <c r="E174" s="229"/>
      <c r="F174" s="229"/>
    </row>
    <row r="175" spans="2:6" ht="19.5" x14ac:dyDescent="0.25">
      <c r="B175" s="229"/>
      <c r="C175" s="229"/>
      <c r="D175" s="229"/>
      <c r="E175" s="229"/>
      <c r="F175" s="229"/>
    </row>
    <row r="176" spans="2:6" ht="19.5" x14ac:dyDescent="0.25">
      <c r="B176" s="229"/>
      <c r="C176" s="229"/>
      <c r="D176" s="229"/>
      <c r="E176" s="229"/>
      <c r="F176" s="229"/>
    </row>
    <row r="177" spans="2:6" ht="19.5" x14ac:dyDescent="0.25">
      <c r="B177" s="229"/>
      <c r="C177" s="229"/>
      <c r="D177" s="229"/>
      <c r="E177" s="229"/>
      <c r="F177" s="229"/>
    </row>
    <row r="178" spans="2:6" ht="19.5" x14ac:dyDescent="0.25">
      <c r="B178" s="229"/>
      <c r="C178" s="229"/>
      <c r="D178" s="229"/>
      <c r="E178" s="229"/>
      <c r="F178" s="229"/>
    </row>
    <row r="179" spans="2:6" ht="19.5" x14ac:dyDescent="0.25">
      <c r="B179" s="229"/>
      <c r="C179" s="229"/>
      <c r="D179" s="229"/>
      <c r="E179" s="229"/>
      <c r="F179" s="229"/>
    </row>
    <row r="180" spans="2:6" ht="19.5" x14ac:dyDescent="0.25">
      <c r="B180" s="229"/>
      <c r="C180" s="229"/>
      <c r="D180" s="229"/>
      <c r="E180" s="229"/>
      <c r="F180" s="229"/>
    </row>
    <row r="181" spans="2:6" ht="19.5" x14ac:dyDescent="0.25">
      <c r="B181" s="229"/>
      <c r="C181" s="229"/>
      <c r="D181" s="229"/>
      <c r="E181" s="229"/>
      <c r="F181" s="229"/>
    </row>
    <row r="182" spans="2:6" ht="19.5" x14ac:dyDescent="0.25">
      <c r="B182" s="229"/>
      <c r="C182" s="229"/>
      <c r="D182" s="229"/>
      <c r="E182" s="229"/>
      <c r="F182" s="229"/>
    </row>
    <row r="183" spans="2:6" ht="19.5" x14ac:dyDescent="0.25">
      <c r="B183" s="229"/>
      <c r="C183" s="229"/>
      <c r="D183" s="229"/>
      <c r="E183" s="229"/>
      <c r="F183" s="229"/>
    </row>
    <row r="184" spans="2:6" ht="19.5" x14ac:dyDescent="0.25">
      <c r="B184" s="229"/>
      <c r="C184" s="229"/>
      <c r="D184" s="229"/>
      <c r="E184" s="229"/>
      <c r="F184" s="229"/>
    </row>
    <row r="185" spans="2:6" ht="19.5" x14ac:dyDescent="0.25">
      <c r="B185" s="229"/>
      <c r="C185" s="229"/>
      <c r="D185" s="229"/>
      <c r="E185" s="229"/>
      <c r="F185" s="229"/>
    </row>
    <row r="186" spans="2:6" ht="19.5" x14ac:dyDescent="0.25">
      <c r="B186" s="229"/>
      <c r="C186" s="229"/>
      <c r="D186" s="229"/>
      <c r="E186" s="229"/>
      <c r="F186" s="229"/>
    </row>
    <row r="187" spans="2:6" ht="19.5" x14ac:dyDescent="0.25">
      <c r="B187" s="229"/>
      <c r="C187" s="229"/>
      <c r="D187" s="229"/>
      <c r="E187" s="229"/>
      <c r="F187" s="229"/>
    </row>
    <row r="188" spans="2:6" ht="19.5" x14ac:dyDescent="0.25">
      <c r="B188" s="229"/>
      <c r="C188" s="229"/>
      <c r="D188" s="229"/>
      <c r="E188" s="229"/>
      <c r="F188" s="229"/>
    </row>
    <row r="189" spans="2:6" ht="19.5" x14ac:dyDescent="0.25">
      <c r="B189" s="229"/>
      <c r="C189" s="229"/>
      <c r="D189" s="229"/>
      <c r="E189" s="229"/>
      <c r="F189" s="229"/>
    </row>
    <row r="190" spans="2:6" ht="19.5" x14ac:dyDescent="0.25">
      <c r="B190" s="229"/>
      <c r="C190" s="229"/>
      <c r="D190" s="229"/>
      <c r="E190" s="229"/>
      <c r="F190" s="229"/>
    </row>
    <row r="191" spans="2:6" ht="19.5" x14ac:dyDescent="0.25">
      <c r="B191" s="229"/>
      <c r="C191" s="229"/>
      <c r="D191" s="229"/>
      <c r="E191" s="229"/>
      <c r="F191" s="229"/>
    </row>
    <row r="192" spans="2:6" ht="19.5" x14ac:dyDescent="0.25">
      <c r="B192" s="229"/>
      <c r="C192" s="229"/>
      <c r="D192" s="229"/>
      <c r="E192" s="229"/>
      <c r="F192" s="229"/>
    </row>
    <row r="193" spans="2:6" ht="19.5" x14ac:dyDescent="0.25">
      <c r="B193" s="229"/>
      <c r="C193" s="229"/>
      <c r="D193" s="229"/>
      <c r="E193" s="229"/>
      <c r="F193" s="229"/>
    </row>
    <row r="194" spans="2:6" ht="19.5" x14ac:dyDescent="0.25">
      <c r="B194" s="229"/>
      <c r="C194" s="229"/>
      <c r="D194" s="229"/>
      <c r="E194" s="229"/>
      <c r="F194" s="229"/>
    </row>
    <row r="195" spans="2:6" ht="19.5" x14ac:dyDescent="0.25">
      <c r="B195" s="229"/>
      <c r="C195" s="229"/>
      <c r="D195" s="229"/>
      <c r="E195" s="229"/>
      <c r="F195" s="229"/>
    </row>
    <row r="196" spans="2:6" ht="19.5" x14ac:dyDescent="0.25">
      <c r="B196" s="229"/>
      <c r="C196" s="229"/>
      <c r="D196" s="229"/>
      <c r="E196" s="229"/>
      <c r="F196" s="229"/>
    </row>
    <row r="197" spans="2:6" ht="19.5" x14ac:dyDescent="0.25">
      <c r="B197" s="229"/>
      <c r="C197" s="229"/>
      <c r="D197" s="229"/>
      <c r="E197" s="229"/>
      <c r="F197" s="229"/>
    </row>
    <row r="198" spans="2:6" ht="19.5" x14ac:dyDescent="0.25">
      <c r="B198" s="229"/>
      <c r="C198" s="229"/>
      <c r="D198" s="229"/>
      <c r="E198" s="229"/>
      <c r="F198" s="229"/>
    </row>
    <row r="199" spans="2:6" ht="19.5" x14ac:dyDescent="0.25">
      <c r="B199" s="229"/>
      <c r="C199" s="229"/>
      <c r="D199" s="229"/>
      <c r="E199" s="229"/>
      <c r="F199" s="229"/>
    </row>
    <row r="200" spans="2:6" ht="19.5" x14ac:dyDescent="0.25">
      <c r="B200" s="229"/>
      <c r="C200" s="229"/>
      <c r="D200" s="229"/>
      <c r="E200" s="229"/>
      <c r="F200" s="229"/>
    </row>
    <row r="201" spans="2:6" ht="19.5" x14ac:dyDescent="0.25">
      <c r="B201" s="229"/>
      <c r="C201" s="229"/>
      <c r="D201" s="229"/>
      <c r="E201" s="229"/>
      <c r="F201" s="229"/>
    </row>
    <row r="202" spans="2:6" ht="19.5" x14ac:dyDescent="0.25">
      <c r="B202" s="229"/>
      <c r="C202" s="229"/>
      <c r="D202" s="229"/>
      <c r="E202" s="229"/>
      <c r="F202" s="229"/>
    </row>
    <row r="203" spans="2:6" ht="19.5" x14ac:dyDescent="0.25">
      <c r="B203" s="229"/>
      <c r="C203" s="229"/>
      <c r="D203" s="229"/>
      <c r="E203" s="229"/>
      <c r="F203" s="229"/>
    </row>
    <row r="204" spans="2:6" ht="19.5" x14ac:dyDescent="0.25">
      <c r="B204" s="229"/>
      <c r="C204" s="229"/>
      <c r="D204" s="229"/>
      <c r="E204" s="229"/>
      <c r="F204" s="229"/>
    </row>
    <row r="205" spans="2:6" ht="19.5" x14ac:dyDescent="0.25">
      <c r="B205" s="229"/>
      <c r="C205" s="229"/>
      <c r="D205" s="229"/>
      <c r="E205" s="229"/>
      <c r="F205" s="229"/>
    </row>
    <row r="206" spans="2:6" ht="19.5" x14ac:dyDescent="0.25">
      <c r="B206" s="229"/>
      <c r="C206" s="229"/>
      <c r="D206" s="229"/>
      <c r="E206" s="229"/>
      <c r="F206" s="229"/>
    </row>
    <row r="207" spans="2:6" ht="19.5" x14ac:dyDescent="0.25">
      <c r="B207" s="229"/>
      <c r="C207" s="229"/>
      <c r="D207" s="229"/>
      <c r="E207" s="229"/>
      <c r="F207" s="229"/>
    </row>
    <row r="208" spans="2:6" ht="19.5" x14ac:dyDescent="0.25">
      <c r="B208" s="229"/>
      <c r="C208" s="229"/>
      <c r="D208" s="229"/>
      <c r="E208" s="229"/>
      <c r="F208" s="229"/>
    </row>
    <row r="209" spans="2:6" ht="19.5" x14ac:dyDescent="0.25">
      <c r="B209" s="229"/>
      <c r="C209" s="229"/>
      <c r="D209" s="229"/>
      <c r="E209" s="229"/>
      <c r="F209" s="229"/>
    </row>
    <row r="210" spans="2:6" ht="19.5" x14ac:dyDescent="0.25">
      <c r="B210" s="229"/>
      <c r="C210" s="229"/>
      <c r="D210" s="229"/>
      <c r="E210" s="229"/>
      <c r="F210" s="229"/>
    </row>
    <row r="211" spans="2:6" ht="19.5" x14ac:dyDescent="0.25">
      <c r="B211" s="229"/>
      <c r="C211" s="229"/>
      <c r="D211" s="229"/>
      <c r="E211" s="229"/>
      <c r="F211" s="229"/>
    </row>
    <row r="212" spans="2:6" ht="19.5" x14ac:dyDescent="0.25">
      <c r="B212" s="229"/>
      <c r="C212" s="229"/>
      <c r="D212" s="229"/>
      <c r="E212" s="229"/>
      <c r="F212" s="229"/>
    </row>
    <row r="213" spans="2:6" ht="19.5" x14ac:dyDescent="0.25">
      <c r="B213" s="229"/>
      <c r="C213" s="229"/>
      <c r="D213" s="229"/>
      <c r="E213" s="229"/>
      <c r="F213" s="229"/>
    </row>
    <row r="214" spans="2:6" ht="19.5" x14ac:dyDescent="0.25">
      <c r="B214" s="229"/>
      <c r="C214" s="229"/>
      <c r="D214" s="229"/>
      <c r="E214" s="229"/>
      <c r="F214" s="229"/>
    </row>
    <row r="215" spans="2:6" ht="19.5" x14ac:dyDescent="0.25">
      <c r="B215" s="229"/>
      <c r="C215" s="229"/>
      <c r="D215" s="229"/>
      <c r="E215" s="229"/>
      <c r="F215" s="229"/>
    </row>
    <row r="216" spans="2:6" ht="19.5" x14ac:dyDescent="0.25">
      <c r="B216" s="229"/>
      <c r="C216" s="229"/>
      <c r="D216" s="229"/>
      <c r="E216" s="229"/>
      <c r="F216" s="229"/>
    </row>
    <row r="217" spans="2:6" ht="19.5" x14ac:dyDescent="0.25">
      <c r="B217" s="229"/>
      <c r="C217" s="229"/>
      <c r="D217" s="229"/>
      <c r="E217" s="229"/>
      <c r="F217" s="229"/>
    </row>
    <row r="218" spans="2:6" ht="19.5" x14ac:dyDescent="0.25">
      <c r="B218" s="229"/>
      <c r="C218" s="229"/>
      <c r="D218" s="229"/>
      <c r="E218" s="229"/>
      <c r="F218" s="229"/>
    </row>
    <row r="219" spans="2:6" ht="19.5" x14ac:dyDescent="0.25">
      <c r="B219" s="229"/>
      <c r="C219" s="229"/>
      <c r="D219" s="229"/>
      <c r="E219" s="229"/>
      <c r="F219" s="229"/>
    </row>
    <row r="220" spans="2:6" ht="19.5" x14ac:dyDescent="0.25">
      <c r="B220" s="229"/>
      <c r="C220" s="229"/>
      <c r="D220" s="229"/>
      <c r="E220" s="229"/>
      <c r="F220" s="229"/>
    </row>
    <row r="221" spans="2:6" ht="19.5" x14ac:dyDescent="0.25">
      <c r="B221" s="229"/>
      <c r="C221" s="229"/>
      <c r="D221" s="229"/>
      <c r="E221" s="229"/>
      <c r="F221" s="229"/>
    </row>
    <row r="222" spans="2:6" ht="19.5" x14ac:dyDescent="0.25">
      <c r="B222" s="229"/>
      <c r="C222" s="229"/>
      <c r="D222" s="229"/>
      <c r="E222" s="229"/>
      <c r="F222" s="229"/>
    </row>
    <row r="223" spans="2:6" ht="19.5" x14ac:dyDescent="0.25">
      <c r="B223" s="229"/>
      <c r="C223" s="229"/>
      <c r="D223" s="229"/>
      <c r="E223" s="229"/>
      <c r="F223" s="229"/>
    </row>
    <row r="224" spans="2:6" ht="19.5" x14ac:dyDescent="0.25">
      <c r="B224" s="229"/>
      <c r="C224" s="229"/>
      <c r="D224" s="229"/>
      <c r="E224" s="229"/>
      <c r="F224" s="229"/>
    </row>
    <row r="225" spans="2:6" ht="19.5" x14ac:dyDescent="0.25">
      <c r="B225" s="229"/>
      <c r="C225" s="229"/>
      <c r="D225" s="229"/>
      <c r="E225" s="229"/>
      <c r="F225" s="229"/>
    </row>
    <row r="226" spans="2:6" ht="19.5" x14ac:dyDescent="0.25">
      <c r="B226" s="229"/>
      <c r="C226" s="229"/>
      <c r="D226" s="229"/>
      <c r="E226" s="229"/>
      <c r="F226" s="229"/>
    </row>
    <row r="227" spans="2:6" ht="19.5" x14ac:dyDescent="0.25">
      <c r="B227" s="229"/>
      <c r="C227" s="229"/>
      <c r="D227" s="229"/>
      <c r="E227" s="229"/>
      <c r="F227" s="229"/>
    </row>
    <row r="228" spans="2:6" ht="19.5" x14ac:dyDescent="0.25">
      <c r="B228" s="229"/>
      <c r="C228" s="229"/>
      <c r="D228" s="229"/>
      <c r="E228" s="229"/>
      <c r="F228" s="229"/>
    </row>
    <row r="229" spans="2:6" ht="19.5" x14ac:dyDescent="0.25">
      <c r="B229" s="229"/>
      <c r="C229" s="229"/>
      <c r="D229" s="229"/>
      <c r="E229" s="229"/>
      <c r="F229" s="229"/>
    </row>
    <row r="230" spans="2:6" ht="19.5" x14ac:dyDescent="0.25">
      <c r="B230" s="229"/>
      <c r="C230" s="229"/>
      <c r="D230" s="229"/>
      <c r="E230" s="229"/>
      <c r="F230" s="229"/>
    </row>
    <row r="231" spans="2:6" ht="19.5" x14ac:dyDescent="0.25">
      <c r="B231" s="229"/>
      <c r="C231" s="229"/>
      <c r="D231" s="229"/>
      <c r="E231" s="229"/>
      <c r="F231" s="229"/>
    </row>
    <row r="232" spans="2:6" ht="19.5" x14ac:dyDescent="0.25">
      <c r="B232" s="229"/>
      <c r="C232" s="229"/>
      <c r="D232" s="229"/>
      <c r="E232" s="229"/>
      <c r="F232" s="229"/>
    </row>
    <row r="233" spans="2:6" ht="19.5" x14ac:dyDescent="0.25">
      <c r="B233" s="229"/>
      <c r="C233" s="229"/>
      <c r="D233" s="229"/>
      <c r="E233" s="229"/>
      <c r="F233" s="229"/>
    </row>
    <row r="234" spans="2:6" ht="19.5" x14ac:dyDescent="0.25">
      <c r="B234" s="229"/>
      <c r="C234" s="229"/>
      <c r="D234" s="229"/>
      <c r="E234" s="229"/>
      <c r="F234" s="229"/>
    </row>
    <row r="235" spans="2:6" ht="19.5" x14ac:dyDescent="0.25">
      <c r="B235" s="229"/>
      <c r="C235" s="229"/>
      <c r="D235" s="229"/>
      <c r="E235" s="229"/>
      <c r="F235" s="229"/>
    </row>
    <row r="236" spans="2:6" ht="19.5" x14ac:dyDescent="0.25">
      <c r="B236" s="229"/>
      <c r="C236" s="229"/>
      <c r="D236" s="229"/>
      <c r="E236" s="229"/>
      <c r="F236" s="229"/>
    </row>
    <row r="237" spans="2:6" ht="19.5" x14ac:dyDescent="0.25">
      <c r="B237" s="229"/>
      <c r="C237" s="229"/>
      <c r="D237" s="229"/>
      <c r="E237" s="229"/>
      <c r="F237" s="229"/>
    </row>
    <row r="238" spans="2:6" ht="19.5" x14ac:dyDescent="0.25">
      <c r="B238" s="229"/>
      <c r="C238" s="229"/>
      <c r="D238" s="229"/>
      <c r="E238" s="229"/>
      <c r="F238" s="229"/>
    </row>
    <row r="239" spans="2:6" ht="19.5" x14ac:dyDescent="0.25">
      <c r="B239" s="229"/>
      <c r="C239" s="229"/>
      <c r="D239" s="229"/>
      <c r="E239" s="229"/>
      <c r="F239" s="229"/>
    </row>
    <row r="240" spans="2:6" ht="19.5" x14ac:dyDescent="0.25">
      <c r="B240" s="229"/>
      <c r="C240" s="229"/>
      <c r="D240" s="229"/>
      <c r="E240" s="229"/>
      <c r="F240" s="229"/>
    </row>
    <row r="241" spans="2:6" ht="19.5" x14ac:dyDescent="0.25">
      <c r="B241" s="229"/>
      <c r="C241" s="229"/>
      <c r="D241" s="229"/>
      <c r="E241" s="229"/>
      <c r="F241" s="229"/>
    </row>
    <row r="242" spans="2:6" ht="19.5" x14ac:dyDescent="0.25">
      <c r="B242" s="229"/>
      <c r="C242" s="229"/>
      <c r="D242" s="229"/>
      <c r="E242" s="229"/>
      <c r="F242" s="229"/>
    </row>
    <row r="243" spans="2:6" ht="19.5" x14ac:dyDescent="0.25">
      <c r="B243" s="229"/>
      <c r="C243" s="229"/>
      <c r="D243" s="229"/>
      <c r="E243" s="229"/>
      <c r="F243" s="229"/>
    </row>
    <row r="244" spans="2:6" ht="19.5" x14ac:dyDescent="0.25">
      <c r="B244" s="229"/>
      <c r="C244" s="229"/>
      <c r="D244" s="229"/>
      <c r="E244" s="229"/>
      <c r="F244" s="229"/>
    </row>
    <row r="245" spans="2:6" ht="19.5" x14ac:dyDescent="0.25">
      <c r="B245" s="229"/>
      <c r="C245" s="229"/>
      <c r="D245" s="229"/>
      <c r="E245" s="229"/>
      <c r="F245" s="229"/>
    </row>
    <row r="246" spans="2:6" ht="19.5" x14ac:dyDescent="0.25">
      <c r="B246" s="229"/>
      <c r="C246" s="229"/>
      <c r="D246" s="229"/>
      <c r="E246" s="229"/>
      <c r="F246" s="229"/>
    </row>
    <row r="247" spans="2:6" ht="19.5" x14ac:dyDescent="0.25">
      <c r="B247" s="229"/>
      <c r="C247" s="229"/>
      <c r="D247" s="229"/>
      <c r="E247" s="229"/>
      <c r="F247" s="229"/>
    </row>
    <row r="248" spans="2:6" ht="19.5" x14ac:dyDescent="0.25">
      <c r="B248" s="229"/>
      <c r="C248" s="229"/>
      <c r="D248" s="229"/>
      <c r="E248" s="229"/>
      <c r="F248" s="229"/>
    </row>
    <row r="249" spans="2:6" ht="19.5" x14ac:dyDescent="0.25">
      <c r="B249" s="229"/>
      <c r="C249" s="229"/>
      <c r="D249" s="229"/>
      <c r="E249" s="229"/>
      <c r="F249" s="229"/>
    </row>
    <row r="250" spans="2:6" ht="19.5" x14ac:dyDescent="0.25">
      <c r="B250" s="229"/>
      <c r="C250" s="229"/>
      <c r="D250" s="229"/>
      <c r="E250" s="229"/>
      <c r="F250" s="229"/>
    </row>
    <row r="251" spans="2:6" ht="19.5" x14ac:dyDescent="0.25">
      <c r="B251" s="229"/>
      <c r="C251" s="229"/>
      <c r="D251" s="229"/>
      <c r="E251" s="229"/>
      <c r="F251" s="229"/>
    </row>
    <row r="252" spans="2:6" ht="19.5" x14ac:dyDescent="0.25">
      <c r="B252" s="229"/>
      <c r="C252" s="229"/>
      <c r="D252" s="229"/>
      <c r="E252" s="229"/>
      <c r="F252" s="229"/>
    </row>
    <row r="253" spans="2:6" ht="19.5" x14ac:dyDescent="0.25">
      <c r="B253" s="229"/>
      <c r="C253" s="229"/>
      <c r="D253" s="229"/>
      <c r="E253" s="229"/>
      <c r="F253" s="229"/>
    </row>
    <row r="254" spans="2:6" ht="19.5" x14ac:dyDescent="0.25">
      <c r="B254" s="229"/>
      <c r="C254" s="229"/>
      <c r="D254" s="229"/>
      <c r="E254" s="229"/>
      <c r="F254" s="229"/>
    </row>
    <row r="255" spans="2:6" ht="19.5" x14ac:dyDescent="0.25">
      <c r="B255" s="229"/>
      <c r="C255" s="229"/>
      <c r="D255" s="229"/>
      <c r="E255" s="229"/>
      <c r="F255" s="229"/>
    </row>
    <row r="256" spans="2:6" ht="19.5" x14ac:dyDescent="0.25">
      <c r="B256" s="229"/>
      <c r="C256" s="229"/>
      <c r="D256" s="229"/>
      <c r="E256" s="229"/>
      <c r="F256" s="229"/>
    </row>
    <row r="257" spans="2:6" ht="19.5" x14ac:dyDescent="0.25">
      <c r="B257" s="229"/>
      <c r="C257" s="229"/>
      <c r="D257" s="229"/>
      <c r="E257" s="229"/>
      <c r="F257" s="229"/>
    </row>
    <row r="258" spans="2:6" ht="19.5" x14ac:dyDescent="0.25">
      <c r="B258" s="229"/>
      <c r="C258" s="229"/>
      <c r="D258" s="229"/>
      <c r="E258" s="229"/>
      <c r="F258" s="229"/>
    </row>
    <row r="259" spans="2:6" ht="19.5" x14ac:dyDescent="0.25">
      <c r="B259" s="229"/>
      <c r="C259" s="229"/>
      <c r="D259" s="229"/>
      <c r="E259" s="229"/>
      <c r="F259" s="229"/>
    </row>
    <row r="260" spans="2:6" ht="19.5" x14ac:dyDescent="0.25">
      <c r="B260" s="229"/>
      <c r="C260" s="229"/>
      <c r="D260" s="229"/>
      <c r="E260" s="229"/>
      <c r="F260" s="229"/>
    </row>
    <row r="261" spans="2:6" ht="19.5" x14ac:dyDescent="0.25">
      <c r="B261" s="229"/>
      <c r="C261" s="229"/>
      <c r="D261" s="229"/>
      <c r="E261" s="229"/>
      <c r="F261" s="229"/>
    </row>
    <row r="262" spans="2:6" ht="19.5" x14ac:dyDescent="0.25">
      <c r="B262" s="229"/>
      <c r="C262" s="229"/>
      <c r="D262" s="229"/>
      <c r="E262" s="229"/>
      <c r="F262" s="229"/>
    </row>
    <row r="263" spans="2:6" ht="19.5" x14ac:dyDescent="0.25">
      <c r="B263" s="229"/>
      <c r="C263" s="229"/>
      <c r="D263" s="229"/>
      <c r="E263" s="229"/>
      <c r="F263" s="229"/>
    </row>
    <row r="264" spans="2:6" ht="19.5" x14ac:dyDescent="0.25">
      <c r="B264" s="229"/>
      <c r="C264" s="229"/>
      <c r="D264" s="229"/>
      <c r="E264" s="229"/>
      <c r="F264" s="229"/>
    </row>
    <row r="265" spans="2:6" ht="19.5" x14ac:dyDescent="0.25">
      <c r="B265" s="229"/>
      <c r="C265" s="229"/>
      <c r="D265" s="229"/>
      <c r="E265" s="229"/>
      <c r="F265" s="229"/>
    </row>
    <row r="266" spans="2:6" ht="19.5" x14ac:dyDescent="0.25">
      <c r="B266" s="229"/>
      <c r="C266" s="229"/>
      <c r="D266" s="229"/>
      <c r="E266" s="229"/>
      <c r="F266" s="229"/>
    </row>
    <row r="267" spans="2:6" ht="19.5" x14ac:dyDescent="0.25">
      <c r="B267" s="229"/>
      <c r="C267" s="229"/>
      <c r="D267" s="229"/>
      <c r="E267" s="229"/>
      <c r="F267" s="229"/>
    </row>
    <row r="268" spans="2:6" ht="19.5" x14ac:dyDescent="0.25">
      <c r="B268" s="229"/>
      <c r="C268" s="229"/>
      <c r="D268" s="229"/>
      <c r="E268" s="229"/>
      <c r="F268" s="229"/>
    </row>
    <row r="269" spans="2:6" ht="19.5" x14ac:dyDescent="0.25">
      <c r="B269" s="229"/>
      <c r="C269" s="229"/>
      <c r="D269" s="229"/>
      <c r="E269" s="229"/>
      <c r="F269" s="229"/>
    </row>
    <row r="270" spans="2:6" ht="19.5" x14ac:dyDescent="0.25">
      <c r="B270" s="229"/>
      <c r="C270" s="229"/>
      <c r="D270" s="229"/>
      <c r="E270" s="229"/>
      <c r="F270" s="229"/>
    </row>
    <row r="271" spans="2:6" ht="19.5" x14ac:dyDescent="0.25">
      <c r="B271" s="229"/>
      <c r="C271" s="229"/>
      <c r="D271" s="229"/>
      <c r="E271" s="229"/>
      <c r="F271" s="229"/>
    </row>
    <row r="272" spans="2:6" ht="19.5" x14ac:dyDescent="0.25">
      <c r="B272" s="229"/>
      <c r="C272" s="229"/>
      <c r="D272" s="229"/>
      <c r="E272" s="229"/>
      <c r="F272" s="229"/>
    </row>
  </sheetData>
  <phoneticPr fontId="2" type="noConversion"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79998168889431442"/>
    <pageSetUpPr fitToPage="1"/>
  </sheetPr>
  <dimension ref="A1:TV139"/>
  <sheetViews>
    <sheetView view="pageBreakPreview" topLeftCell="A127" zoomScale="60" zoomScaleNormal="100" workbookViewId="0">
      <selection activeCell="A127" sqref="A1:XFD1048576"/>
    </sheetView>
  </sheetViews>
  <sheetFormatPr defaultColWidth="8.85546875" defaultRowHeight="15" x14ac:dyDescent="0.25"/>
  <cols>
    <col min="1" max="1" width="11.42578125" customWidth="1"/>
    <col min="2" max="2" width="12.42578125" customWidth="1"/>
    <col min="3" max="3" width="12.140625" customWidth="1"/>
    <col min="4" max="4" width="67.5703125" customWidth="1"/>
    <col min="5" max="5" width="12.140625" customWidth="1"/>
    <col min="6" max="6" width="12.42578125" customWidth="1"/>
    <col min="7" max="8" width="13.28515625" customWidth="1"/>
    <col min="9" max="9" width="13.85546875" style="378" customWidth="1"/>
    <col min="10" max="10" width="13.85546875" customWidth="1"/>
    <col min="11" max="11" width="59.5703125" customWidth="1"/>
    <col min="12" max="12" width="13.85546875" customWidth="1"/>
  </cols>
  <sheetData>
    <row r="1" spans="1:542" x14ac:dyDescent="0.25">
      <c r="A1" s="25"/>
      <c r="B1" s="32"/>
      <c r="C1" s="33"/>
      <c r="D1" s="894" t="s">
        <v>1</v>
      </c>
      <c r="E1" s="895"/>
      <c r="F1" s="895"/>
      <c r="G1" s="895"/>
      <c r="H1" s="895"/>
    </row>
    <row r="2" spans="1:542" ht="15.75" x14ac:dyDescent="0.25">
      <c r="A2" s="26"/>
      <c r="B2" s="2"/>
      <c r="C2" s="34"/>
      <c r="D2" s="896" t="s">
        <v>428</v>
      </c>
      <c r="E2" s="897"/>
      <c r="F2" s="897"/>
      <c r="G2" s="897"/>
      <c r="H2" s="897"/>
    </row>
    <row r="3" spans="1:542" x14ac:dyDescent="0.25">
      <c r="A3" s="27"/>
      <c r="B3" s="28"/>
      <c r="C3" s="24"/>
      <c r="D3" s="898" t="s">
        <v>33</v>
      </c>
      <c r="E3" s="899"/>
      <c r="F3" s="899"/>
      <c r="G3" s="899"/>
      <c r="H3" s="899"/>
    </row>
    <row r="4" spans="1:542" ht="20.25" x14ac:dyDescent="0.25">
      <c r="A4" s="900" t="s">
        <v>38</v>
      </c>
      <c r="B4" s="901"/>
      <c r="C4" s="901"/>
      <c r="D4" s="901"/>
      <c r="E4" s="901"/>
      <c r="F4" s="901"/>
      <c r="G4" s="901"/>
      <c r="H4" s="901"/>
    </row>
    <row r="5" spans="1:542" x14ac:dyDescent="0.25">
      <c r="A5" s="249" t="s">
        <v>229</v>
      </c>
      <c r="B5" s="381" t="s">
        <v>776</v>
      </c>
      <c r="C5" s="370"/>
      <c r="D5" s="370"/>
      <c r="E5" s="370"/>
      <c r="F5" s="370"/>
      <c r="G5" s="385" t="s">
        <v>754</v>
      </c>
      <c r="H5" s="383"/>
    </row>
    <row r="6" spans="1:542" x14ac:dyDescent="0.25">
      <c r="A6" s="249" t="s">
        <v>2</v>
      </c>
      <c r="B6" s="381" t="s">
        <v>439</v>
      </c>
      <c r="C6" s="370"/>
      <c r="D6" s="370"/>
      <c r="E6" s="370"/>
      <c r="F6" s="370"/>
      <c r="G6" s="382"/>
      <c r="H6" s="384"/>
    </row>
    <row r="7" spans="1:542" x14ac:dyDescent="0.25">
      <c r="A7" s="249" t="s">
        <v>3</v>
      </c>
      <c r="B7" s="381" t="s">
        <v>844</v>
      </c>
      <c r="C7" s="370"/>
      <c r="D7" s="370"/>
      <c r="E7" s="370"/>
      <c r="F7" s="370"/>
      <c r="G7" s="903" t="s">
        <v>1241</v>
      </c>
      <c r="H7" s="904"/>
      <c r="TN7" s="378"/>
      <c r="TO7" s="378"/>
      <c r="TP7" s="378"/>
      <c r="TQ7" s="378"/>
      <c r="TR7" s="378"/>
      <c r="TS7" s="378"/>
      <c r="TT7" s="378"/>
      <c r="TU7" s="378"/>
      <c r="TV7" s="378"/>
    </row>
    <row r="8" spans="1:542" x14ac:dyDescent="0.25">
      <c r="A8" s="250" t="s">
        <v>76</v>
      </c>
      <c r="B8" s="381" t="s">
        <v>1242</v>
      </c>
      <c r="C8" s="370"/>
      <c r="D8" s="370"/>
      <c r="E8" s="370"/>
      <c r="F8" s="370"/>
      <c r="G8" s="905"/>
      <c r="H8" s="906"/>
      <c r="TN8" s="378"/>
      <c r="TO8" s="378"/>
      <c r="TP8" s="378"/>
      <c r="TQ8" s="378"/>
      <c r="TR8" s="378"/>
      <c r="TS8" s="378"/>
      <c r="TT8" s="378"/>
      <c r="TU8" s="378"/>
      <c r="TV8" s="378"/>
    </row>
    <row r="9" spans="1:542" s="378" customFormat="1" x14ac:dyDescent="0.25">
      <c r="A9" s="372" t="s">
        <v>699</v>
      </c>
      <c r="B9" s="888" t="s">
        <v>702</v>
      </c>
      <c r="C9" s="888" t="s">
        <v>39</v>
      </c>
      <c r="D9" s="889" t="s">
        <v>1115</v>
      </c>
      <c r="E9" s="371" t="s">
        <v>701</v>
      </c>
      <c r="F9" s="372" t="s">
        <v>46</v>
      </c>
      <c r="G9" s="374" t="s">
        <v>700</v>
      </c>
      <c r="H9" s="379">
        <v>17.04</v>
      </c>
      <c r="J9"/>
      <c r="K9"/>
      <c r="L9"/>
    </row>
    <row r="10" spans="1:542" s="378" customFormat="1" x14ac:dyDescent="0.25">
      <c r="A10" s="888" t="s">
        <v>5</v>
      </c>
      <c r="B10" s="888"/>
      <c r="C10" s="888"/>
      <c r="D10" s="889"/>
      <c r="E10" s="893" t="s">
        <v>40</v>
      </c>
      <c r="F10" s="893" t="s">
        <v>41</v>
      </c>
      <c r="G10" s="902" t="s">
        <v>45</v>
      </c>
      <c r="H10" s="902"/>
      <c r="J10"/>
      <c r="K10" t="s">
        <v>752</v>
      </c>
      <c r="L10"/>
    </row>
    <row r="11" spans="1:542" s="378" customFormat="1" ht="25.5" x14ac:dyDescent="0.25">
      <c r="A11" s="888"/>
      <c r="B11" s="888"/>
      <c r="C11" s="888"/>
      <c r="D11" s="889"/>
      <c r="E11" s="893"/>
      <c r="F11" s="893"/>
      <c r="G11" s="373" t="s">
        <v>42</v>
      </c>
      <c r="H11" s="373" t="s">
        <v>43</v>
      </c>
      <c r="J11"/>
      <c r="K11"/>
      <c r="L11"/>
    </row>
    <row r="12" spans="1:542" s="378" customFormat="1" x14ac:dyDescent="0.25">
      <c r="A12" s="572">
        <v>1</v>
      </c>
      <c r="B12" s="573" t="s">
        <v>59</v>
      </c>
      <c r="C12" s="572">
        <v>88316</v>
      </c>
      <c r="D12" s="574" t="s">
        <v>1695</v>
      </c>
      <c r="E12" s="575" t="s">
        <v>1684</v>
      </c>
      <c r="F12" s="576">
        <v>1</v>
      </c>
      <c r="G12" s="487" t="s">
        <v>1696</v>
      </c>
      <c r="H12" s="577">
        <v>17.04</v>
      </c>
      <c r="J12"/>
      <c r="K12"/>
      <c r="L12"/>
    </row>
    <row r="13" spans="1:542" s="378" customFormat="1" x14ac:dyDescent="0.25">
      <c r="A13" s="887"/>
      <c r="B13" s="887"/>
      <c r="C13" s="887"/>
      <c r="D13" s="887"/>
      <c r="E13" s="887"/>
      <c r="F13" s="887"/>
      <c r="G13" s="887"/>
      <c r="H13" s="887"/>
      <c r="J13"/>
      <c r="K13"/>
      <c r="L13"/>
    </row>
    <row r="14" spans="1:542" s="378" customFormat="1" x14ac:dyDescent="0.25">
      <c r="A14" s="372" t="s">
        <v>711</v>
      </c>
      <c r="B14" s="888" t="s">
        <v>702</v>
      </c>
      <c r="C14" s="888" t="s">
        <v>39</v>
      </c>
      <c r="D14" s="889" t="s">
        <v>1116</v>
      </c>
      <c r="E14" s="371" t="s">
        <v>701</v>
      </c>
      <c r="F14" s="372" t="s">
        <v>122</v>
      </c>
      <c r="G14" s="374" t="s">
        <v>700</v>
      </c>
      <c r="H14" s="379">
        <v>95.47</v>
      </c>
      <c r="J14"/>
      <c r="K14"/>
      <c r="L14"/>
    </row>
    <row r="15" spans="1:542" s="378" customFormat="1" x14ac:dyDescent="0.25">
      <c r="A15" s="888" t="s">
        <v>5</v>
      </c>
      <c r="B15" s="888"/>
      <c r="C15" s="888"/>
      <c r="D15" s="889"/>
      <c r="E15" s="893" t="s">
        <v>40</v>
      </c>
      <c r="F15" s="893" t="s">
        <v>41</v>
      </c>
      <c r="G15" s="902" t="s">
        <v>45</v>
      </c>
      <c r="H15" s="902"/>
      <c r="J15"/>
      <c r="K15"/>
      <c r="L15"/>
    </row>
    <row r="16" spans="1:542" s="378" customFormat="1" ht="25.5" x14ac:dyDescent="0.25">
      <c r="A16" s="888"/>
      <c r="B16" s="888"/>
      <c r="C16" s="888"/>
      <c r="D16" s="889"/>
      <c r="E16" s="893"/>
      <c r="F16" s="893"/>
      <c r="G16" s="373" t="s">
        <v>42</v>
      </c>
      <c r="H16" s="373" t="s">
        <v>43</v>
      </c>
      <c r="J16"/>
      <c r="K16"/>
      <c r="L16"/>
    </row>
    <row r="17" spans="1:12" s="378" customFormat="1" x14ac:dyDescent="0.25">
      <c r="A17" s="572">
        <v>1</v>
      </c>
      <c r="B17" s="573" t="s">
        <v>59</v>
      </c>
      <c r="C17" s="572">
        <v>88309</v>
      </c>
      <c r="D17" s="574" t="s">
        <v>1697</v>
      </c>
      <c r="E17" s="575" t="s">
        <v>1684</v>
      </c>
      <c r="F17" s="576">
        <v>2.5</v>
      </c>
      <c r="G17" s="487" t="s">
        <v>1698</v>
      </c>
      <c r="H17" s="577">
        <v>52.87</v>
      </c>
      <c r="J17"/>
      <c r="K17"/>
      <c r="L17"/>
    </row>
    <row r="18" spans="1:12" s="378" customFormat="1" x14ac:dyDescent="0.25">
      <c r="A18" s="572">
        <v>2</v>
      </c>
      <c r="B18" s="573" t="s">
        <v>59</v>
      </c>
      <c r="C18" s="572">
        <v>88316</v>
      </c>
      <c r="D18" s="574" t="s">
        <v>1695</v>
      </c>
      <c r="E18" s="575" t="s">
        <v>1684</v>
      </c>
      <c r="F18" s="576">
        <v>2.5</v>
      </c>
      <c r="G18" s="487" t="s">
        <v>1696</v>
      </c>
      <c r="H18" s="577">
        <v>42.6</v>
      </c>
      <c r="J18"/>
      <c r="K18"/>
      <c r="L18"/>
    </row>
    <row r="19" spans="1:12" s="378" customFormat="1" x14ac:dyDescent="0.25">
      <c r="A19" s="887"/>
      <c r="B19" s="887"/>
      <c r="C19" s="887"/>
      <c r="D19" s="887"/>
      <c r="E19" s="887"/>
      <c r="F19" s="887"/>
      <c r="G19" s="887"/>
      <c r="H19" s="887"/>
      <c r="J19"/>
      <c r="K19"/>
      <c r="L19"/>
    </row>
    <row r="20" spans="1:12" s="378" customFormat="1" x14ac:dyDescent="0.25">
      <c r="A20" s="372" t="s">
        <v>710</v>
      </c>
      <c r="B20" s="888" t="s">
        <v>702</v>
      </c>
      <c r="C20" s="888" t="s">
        <v>39</v>
      </c>
      <c r="D20" s="889" t="s">
        <v>1119</v>
      </c>
      <c r="E20" s="371" t="s">
        <v>701</v>
      </c>
      <c r="F20" s="372" t="s">
        <v>122</v>
      </c>
      <c r="G20" s="374" t="s">
        <v>700</v>
      </c>
      <c r="H20" s="379">
        <v>119.28</v>
      </c>
      <c r="J20">
        <v>2.5</v>
      </c>
      <c r="K20"/>
      <c r="L20"/>
    </row>
    <row r="21" spans="1:12" s="378" customFormat="1" x14ac:dyDescent="0.25">
      <c r="A21" s="888" t="s">
        <v>5</v>
      </c>
      <c r="B21" s="888"/>
      <c r="C21" s="888"/>
      <c r="D21" s="889"/>
      <c r="E21" s="893" t="s">
        <v>40</v>
      </c>
      <c r="F21" s="893" t="s">
        <v>41</v>
      </c>
      <c r="G21" s="902" t="s">
        <v>45</v>
      </c>
      <c r="H21" s="902"/>
      <c r="J21"/>
      <c r="K21"/>
      <c r="L21"/>
    </row>
    <row r="22" spans="1:12" s="378" customFormat="1" ht="25.5" x14ac:dyDescent="0.25">
      <c r="A22" s="888"/>
      <c r="B22" s="888"/>
      <c r="C22" s="888"/>
      <c r="D22" s="889"/>
      <c r="E22" s="893"/>
      <c r="F22" s="893"/>
      <c r="G22" s="373" t="s">
        <v>42</v>
      </c>
      <c r="H22" s="373" t="s">
        <v>43</v>
      </c>
      <c r="I22" s="378">
        <v>2.88</v>
      </c>
      <c r="J22"/>
      <c r="K22"/>
      <c r="L22"/>
    </row>
    <row r="23" spans="1:12" s="378" customFormat="1" x14ac:dyDescent="0.25">
      <c r="A23" s="572">
        <v>1</v>
      </c>
      <c r="B23" s="573" t="s">
        <v>59</v>
      </c>
      <c r="C23" s="572">
        <v>88316</v>
      </c>
      <c r="D23" s="574" t="s">
        <v>1695</v>
      </c>
      <c r="E23" s="575" t="s">
        <v>1684</v>
      </c>
      <c r="F23" s="576">
        <v>7</v>
      </c>
      <c r="G23" s="487" t="s">
        <v>1696</v>
      </c>
      <c r="H23" s="577">
        <v>119.28</v>
      </c>
      <c r="I23" s="378">
        <v>2.88</v>
      </c>
      <c r="J23">
        <v>2.5</v>
      </c>
      <c r="K23"/>
      <c r="L23"/>
    </row>
    <row r="24" spans="1:12" s="378" customFormat="1" x14ac:dyDescent="0.25">
      <c r="A24" s="887"/>
      <c r="B24" s="887"/>
      <c r="C24" s="887"/>
      <c r="D24" s="887"/>
      <c r="E24" s="887"/>
      <c r="F24" s="887"/>
      <c r="G24" s="887"/>
      <c r="H24" s="887"/>
      <c r="J24"/>
      <c r="K24"/>
      <c r="L24"/>
    </row>
    <row r="25" spans="1:12" s="378" customFormat="1" x14ac:dyDescent="0.25">
      <c r="A25" s="372" t="s">
        <v>709</v>
      </c>
      <c r="B25" s="910" t="s">
        <v>702</v>
      </c>
      <c r="C25" s="910" t="s">
        <v>39</v>
      </c>
      <c r="D25" s="889" t="s">
        <v>992</v>
      </c>
      <c r="E25" s="371" t="s">
        <v>701</v>
      </c>
      <c r="F25" s="372" t="s">
        <v>122</v>
      </c>
      <c r="G25" s="374" t="s">
        <v>700</v>
      </c>
      <c r="H25" s="379">
        <v>3507.81</v>
      </c>
      <c r="J25"/>
      <c r="K25"/>
      <c r="L25"/>
    </row>
    <row r="26" spans="1:12" s="378" customFormat="1" x14ac:dyDescent="0.25">
      <c r="A26" s="910" t="s">
        <v>5</v>
      </c>
      <c r="B26" s="911"/>
      <c r="C26" s="911"/>
      <c r="D26" s="889"/>
      <c r="E26" s="916" t="s">
        <v>40</v>
      </c>
      <c r="F26" s="916" t="s">
        <v>41</v>
      </c>
      <c r="G26" s="918" t="s">
        <v>45</v>
      </c>
      <c r="H26" s="919"/>
      <c r="J26"/>
      <c r="K26"/>
      <c r="L26"/>
    </row>
    <row r="27" spans="1:12" s="378" customFormat="1" ht="25.5" x14ac:dyDescent="0.25">
      <c r="A27" s="912"/>
      <c r="B27" s="912"/>
      <c r="C27" s="912"/>
      <c r="D27" s="889"/>
      <c r="E27" s="917"/>
      <c r="F27" s="917"/>
      <c r="G27" s="373" t="s">
        <v>42</v>
      </c>
      <c r="H27" s="373" t="s">
        <v>43</v>
      </c>
      <c r="J27"/>
      <c r="K27"/>
      <c r="L27"/>
    </row>
    <row r="28" spans="1:12" s="378" customFormat="1" ht="38.25" x14ac:dyDescent="0.25">
      <c r="A28" s="572">
        <v>1</v>
      </c>
      <c r="B28" s="573" t="s">
        <v>59</v>
      </c>
      <c r="C28" s="572">
        <v>37518</v>
      </c>
      <c r="D28" s="574" t="s">
        <v>1699</v>
      </c>
      <c r="E28" s="575" t="s">
        <v>1700</v>
      </c>
      <c r="F28" s="576">
        <v>2.88</v>
      </c>
      <c r="G28" s="578">
        <v>606.97</v>
      </c>
      <c r="H28" s="577">
        <v>1748.07</v>
      </c>
      <c r="J28"/>
      <c r="K28"/>
      <c r="L28"/>
    </row>
    <row r="29" spans="1:12" s="378" customFormat="1" ht="25.5" x14ac:dyDescent="0.25">
      <c r="A29" s="572">
        <v>2</v>
      </c>
      <c r="B29" s="573" t="s">
        <v>59</v>
      </c>
      <c r="C29" s="572">
        <v>88629</v>
      </c>
      <c r="D29" s="574" t="s">
        <v>1701</v>
      </c>
      <c r="E29" s="575" t="s">
        <v>1257</v>
      </c>
      <c r="F29" s="576">
        <v>0.18</v>
      </c>
      <c r="G29" s="578">
        <v>590.22</v>
      </c>
      <c r="H29" s="577">
        <v>106.23</v>
      </c>
      <c r="J29"/>
      <c r="K29"/>
      <c r="L29"/>
    </row>
    <row r="30" spans="1:12" s="378" customFormat="1" x14ac:dyDescent="0.25">
      <c r="A30" s="572">
        <v>3</v>
      </c>
      <c r="B30" s="573" t="s">
        <v>59</v>
      </c>
      <c r="C30" s="572">
        <v>88309</v>
      </c>
      <c r="D30" s="574" t="s">
        <v>1697</v>
      </c>
      <c r="E30" s="575" t="s">
        <v>1684</v>
      </c>
      <c r="F30" s="576">
        <v>2.2999999999999998</v>
      </c>
      <c r="G30" s="578">
        <v>19.940000000000001</v>
      </c>
      <c r="H30" s="577">
        <v>45.86</v>
      </c>
      <c r="J30"/>
      <c r="K30"/>
      <c r="L30"/>
    </row>
    <row r="31" spans="1:12" s="378" customFormat="1" x14ac:dyDescent="0.25">
      <c r="A31" s="572">
        <v>4</v>
      </c>
      <c r="B31" s="573" t="s">
        <v>59</v>
      </c>
      <c r="C31" s="572">
        <v>88315</v>
      </c>
      <c r="D31" s="574" t="s">
        <v>1702</v>
      </c>
      <c r="E31" s="575" t="s">
        <v>1684</v>
      </c>
      <c r="F31" s="576">
        <v>5.2</v>
      </c>
      <c r="G31" s="578">
        <v>20.149999999999999</v>
      </c>
      <c r="H31" s="577">
        <v>104.78</v>
      </c>
      <c r="J31"/>
      <c r="K31"/>
      <c r="L31"/>
    </row>
    <row r="32" spans="1:12" s="378" customFormat="1" x14ac:dyDescent="0.25">
      <c r="A32" s="572">
        <v>5</v>
      </c>
      <c r="B32" s="573" t="s">
        <v>59</v>
      </c>
      <c r="C32" s="572">
        <v>88316</v>
      </c>
      <c r="D32" s="574" t="s">
        <v>1695</v>
      </c>
      <c r="E32" s="575" t="s">
        <v>1684</v>
      </c>
      <c r="F32" s="576">
        <v>8.65</v>
      </c>
      <c r="G32" s="578">
        <v>16.3</v>
      </c>
      <c r="H32" s="577">
        <v>140.99</v>
      </c>
      <c r="J32"/>
      <c r="K32"/>
      <c r="L32"/>
    </row>
    <row r="33" spans="1:12" s="378" customFormat="1" ht="25.5" x14ac:dyDescent="0.25">
      <c r="A33" s="572">
        <v>6</v>
      </c>
      <c r="B33" s="573" t="s">
        <v>60</v>
      </c>
      <c r="C33" s="572">
        <v>2001003023</v>
      </c>
      <c r="D33" s="574" t="s">
        <v>1665</v>
      </c>
      <c r="E33" s="575" t="s">
        <v>46</v>
      </c>
      <c r="F33" s="576">
        <v>1.8</v>
      </c>
      <c r="G33" s="578">
        <v>756.6</v>
      </c>
      <c r="H33" s="577">
        <v>1361.88</v>
      </c>
      <c r="J33"/>
      <c r="K33"/>
      <c r="L33"/>
    </row>
    <row r="34" spans="1:12" s="378" customFormat="1" x14ac:dyDescent="0.25">
      <c r="A34" s="907"/>
      <c r="B34" s="908"/>
      <c r="C34" s="908"/>
      <c r="D34" s="908"/>
      <c r="E34" s="908"/>
      <c r="F34" s="908"/>
      <c r="G34" s="908"/>
      <c r="H34" s="909"/>
      <c r="J34"/>
      <c r="K34"/>
      <c r="L34"/>
    </row>
    <row r="35" spans="1:12" x14ac:dyDescent="0.25">
      <c r="A35" s="372" t="s">
        <v>708</v>
      </c>
      <c r="B35" s="910" t="s">
        <v>702</v>
      </c>
      <c r="C35" s="910" t="s">
        <v>39</v>
      </c>
      <c r="D35" s="890" t="s">
        <v>570</v>
      </c>
      <c r="E35" s="371" t="s">
        <v>701</v>
      </c>
      <c r="F35" s="372" t="s">
        <v>122</v>
      </c>
      <c r="G35" s="374" t="s">
        <v>700</v>
      </c>
      <c r="H35" s="379">
        <v>110.96</v>
      </c>
    </row>
    <row r="36" spans="1:12" x14ac:dyDescent="0.25">
      <c r="A36" s="910" t="s">
        <v>5</v>
      </c>
      <c r="B36" s="911"/>
      <c r="C36" s="911"/>
      <c r="D36" s="891"/>
      <c r="E36" s="916" t="s">
        <v>40</v>
      </c>
      <c r="F36" s="916" t="s">
        <v>41</v>
      </c>
      <c r="G36" s="918" t="s">
        <v>45</v>
      </c>
      <c r="H36" s="919"/>
    </row>
    <row r="37" spans="1:12" ht="25.5" x14ac:dyDescent="0.25">
      <c r="A37" s="912"/>
      <c r="B37" s="912"/>
      <c r="C37" s="912"/>
      <c r="D37" s="892"/>
      <c r="E37" s="917"/>
      <c r="F37" s="917"/>
      <c r="G37" s="373" t="s">
        <v>42</v>
      </c>
      <c r="H37" s="373" t="s">
        <v>43</v>
      </c>
    </row>
    <row r="38" spans="1:12" ht="25.5" x14ac:dyDescent="0.25">
      <c r="A38" s="572">
        <v>1</v>
      </c>
      <c r="B38" s="573" t="s">
        <v>59</v>
      </c>
      <c r="C38" s="572">
        <v>1575</v>
      </c>
      <c r="D38" s="574" t="s">
        <v>1703</v>
      </c>
      <c r="E38" s="575" t="s">
        <v>1645</v>
      </c>
      <c r="F38" s="576">
        <v>3</v>
      </c>
      <c r="G38" s="577" t="s">
        <v>1704</v>
      </c>
      <c r="H38" s="577">
        <v>6.3</v>
      </c>
    </row>
    <row r="39" spans="1:12" x14ac:dyDescent="0.25">
      <c r="A39" s="572">
        <v>2</v>
      </c>
      <c r="B39" s="573" t="s">
        <v>59</v>
      </c>
      <c r="C39" s="572">
        <v>34714</v>
      </c>
      <c r="D39" s="574" t="s">
        <v>1705</v>
      </c>
      <c r="E39" s="575" t="s">
        <v>1645</v>
      </c>
      <c r="F39" s="576">
        <v>1</v>
      </c>
      <c r="G39" s="577" t="s">
        <v>1706</v>
      </c>
      <c r="H39" s="577">
        <v>77.069999999999993</v>
      </c>
    </row>
    <row r="40" spans="1:12" x14ac:dyDescent="0.25">
      <c r="A40" s="572">
        <v>3</v>
      </c>
      <c r="B40" s="573" t="s">
        <v>59</v>
      </c>
      <c r="C40" s="572">
        <v>88247</v>
      </c>
      <c r="D40" s="574" t="s">
        <v>1707</v>
      </c>
      <c r="E40" s="575" t="s">
        <v>1684</v>
      </c>
      <c r="F40" s="576">
        <v>0.7</v>
      </c>
      <c r="G40" s="577" t="s">
        <v>1708</v>
      </c>
      <c r="H40" s="577">
        <v>12.14</v>
      </c>
    </row>
    <row r="41" spans="1:12" x14ac:dyDescent="0.25">
      <c r="A41" s="572">
        <v>4</v>
      </c>
      <c r="B41" s="573" t="s">
        <v>59</v>
      </c>
      <c r="C41" s="572">
        <v>88264</v>
      </c>
      <c r="D41" s="574" t="s">
        <v>1709</v>
      </c>
      <c r="E41" s="575" t="s">
        <v>1684</v>
      </c>
      <c r="F41" s="576">
        <v>0.7</v>
      </c>
      <c r="G41" s="577" t="s">
        <v>1710</v>
      </c>
      <c r="H41" s="577">
        <v>15.45</v>
      </c>
    </row>
    <row r="42" spans="1:12" x14ac:dyDescent="0.25">
      <c r="A42" s="907"/>
      <c r="B42" s="908"/>
      <c r="C42" s="908"/>
      <c r="D42" s="908"/>
      <c r="E42" s="908"/>
      <c r="F42" s="908"/>
      <c r="G42" s="908"/>
      <c r="H42" s="909"/>
    </row>
    <row r="43" spans="1:12" x14ac:dyDescent="0.25">
      <c r="A43" s="372" t="s">
        <v>707</v>
      </c>
      <c r="B43" s="910" t="s">
        <v>702</v>
      </c>
      <c r="C43" s="910" t="s">
        <v>39</v>
      </c>
      <c r="D43" s="890" t="s">
        <v>753</v>
      </c>
      <c r="E43" s="371" t="s">
        <v>701</v>
      </c>
      <c r="F43" s="372" t="s">
        <v>122</v>
      </c>
      <c r="G43" s="374" t="s">
        <v>700</v>
      </c>
      <c r="H43" s="379">
        <v>160.66</v>
      </c>
    </row>
    <row r="44" spans="1:12" x14ac:dyDescent="0.25">
      <c r="A44" s="910" t="s">
        <v>5</v>
      </c>
      <c r="B44" s="911"/>
      <c r="C44" s="911"/>
      <c r="D44" s="891"/>
      <c r="E44" s="916" t="s">
        <v>40</v>
      </c>
      <c r="F44" s="916" t="s">
        <v>41</v>
      </c>
      <c r="G44" s="918" t="s">
        <v>45</v>
      </c>
      <c r="H44" s="919"/>
    </row>
    <row r="45" spans="1:12" ht="25.5" x14ac:dyDescent="0.25">
      <c r="A45" s="912"/>
      <c r="B45" s="912"/>
      <c r="C45" s="912"/>
      <c r="D45" s="892"/>
      <c r="E45" s="917"/>
      <c r="F45" s="917"/>
      <c r="G45" s="373" t="s">
        <v>42</v>
      </c>
      <c r="H45" s="373" t="s">
        <v>43</v>
      </c>
    </row>
    <row r="46" spans="1:12" ht="25.5" x14ac:dyDescent="0.25">
      <c r="A46" s="572">
        <v>1</v>
      </c>
      <c r="B46" s="573" t="s">
        <v>59</v>
      </c>
      <c r="C46" s="572">
        <v>39445</v>
      </c>
      <c r="D46" s="574" t="s">
        <v>1711</v>
      </c>
      <c r="E46" s="575" t="s">
        <v>1645</v>
      </c>
      <c r="F46" s="576">
        <v>1</v>
      </c>
      <c r="G46" s="577" t="s">
        <v>1712</v>
      </c>
      <c r="H46" s="577">
        <v>141.47</v>
      </c>
    </row>
    <row r="47" spans="1:12" x14ac:dyDescent="0.25">
      <c r="A47" s="572">
        <v>2</v>
      </c>
      <c r="B47" s="573" t="s">
        <v>59</v>
      </c>
      <c r="C47" s="572">
        <v>88247</v>
      </c>
      <c r="D47" s="574" t="s">
        <v>1707</v>
      </c>
      <c r="E47" s="575" t="s">
        <v>1684</v>
      </c>
      <c r="F47" s="576">
        <v>0.48699999999999999</v>
      </c>
      <c r="G47" s="577" t="s">
        <v>1708</v>
      </c>
      <c r="H47" s="577">
        <v>8.44</v>
      </c>
    </row>
    <row r="48" spans="1:12" x14ac:dyDescent="0.25">
      <c r="A48" s="572">
        <v>3</v>
      </c>
      <c r="B48" s="573" t="s">
        <v>59</v>
      </c>
      <c r="C48" s="572">
        <v>88264</v>
      </c>
      <c r="D48" s="574" t="s">
        <v>1709</v>
      </c>
      <c r="E48" s="575" t="s">
        <v>1684</v>
      </c>
      <c r="F48" s="576">
        <v>0.48699999999999999</v>
      </c>
      <c r="G48" s="577" t="s">
        <v>1710</v>
      </c>
      <c r="H48" s="577">
        <v>10.75</v>
      </c>
    </row>
    <row r="49" spans="1:542" x14ac:dyDescent="0.25">
      <c r="A49" s="907"/>
      <c r="B49" s="908"/>
      <c r="C49" s="908"/>
      <c r="D49" s="908"/>
      <c r="E49" s="908"/>
      <c r="F49" s="908"/>
      <c r="G49" s="908"/>
      <c r="H49" s="909"/>
    </row>
    <row r="50" spans="1:542" x14ac:dyDescent="0.25">
      <c r="A50" s="372" t="s">
        <v>706</v>
      </c>
      <c r="B50" s="910" t="s">
        <v>702</v>
      </c>
      <c r="C50" s="910" t="s">
        <v>39</v>
      </c>
      <c r="D50" s="913" t="s">
        <v>973</v>
      </c>
      <c r="E50" s="371" t="s">
        <v>701</v>
      </c>
      <c r="F50" s="372" t="s">
        <v>122</v>
      </c>
      <c r="G50" s="374" t="s">
        <v>700</v>
      </c>
      <c r="H50" s="379">
        <v>171.57999999999998</v>
      </c>
    </row>
    <row r="51" spans="1:542" x14ac:dyDescent="0.25">
      <c r="A51" s="910" t="s">
        <v>5</v>
      </c>
      <c r="B51" s="911"/>
      <c r="C51" s="911"/>
      <c r="D51" s="914"/>
      <c r="E51" s="916" t="s">
        <v>40</v>
      </c>
      <c r="F51" s="916" t="s">
        <v>41</v>
      </c>
      <c r="G51" s="918" t="s">
        <v>45</v>
      </c>
      <c r="H51" s="919"/>
    </row>
    <row r="52" spans="1:542" ht="25.5" x14ac:dyDescent="0.25">
      <c r="A52" s="912"/>
      <c r="B52" s="912"/>
      <c r="C52" s="912"/>
      <c r="D52" s="915"/>
      <c r="E52" s="917"/>
      <c r="F52" s="917"/>
      <c r="G52" s="373" t="s">
        <v>42</v>
      </c>
      <c r="H52" s="373" t="s">
        <v>43</v>
      </c>
    </row>
    <row r="53" spans="1:542" ht="25.5" x14ac:dyDescent="0.25">
      <c r="A53" s="572">
        <v>1</v>
      </c>
      <c r="B53" s="573" t="s">
        <v>59</v>
      </c>
      <c r="C53" s="572">
        <v>39446</v>
      </c>
      <c r="D53" s="574" t="s">
        <v>1713</v>
      </c>
      <c r="E53" s="575" t="s">
        <v>1645</v>
      </c>
      <c r="F53" s="576">
        <v>1</v>
      </c>
      <c r="G53" s="577" t="s">
        <v>1714</v>
      </c>
      <c r="H53" s="577">
        <v>143.99</v>
      </c>
    </row>
    <row r="54" spans="1:542" x14ac:dyDescent="0.25">
      <c r="A54" s="572">
        <v>2</v>
      </c>
      <c r="B54" s="573" t="s">
        <v>59</v>
      </c>
      <c r="C54" s="572">
        <v>88247</v>
      </c>
      <c r="D54" s="574" t="s">
        <v>1707</v>
      </c>
      <c r="E54" s="575" t="s">
        <v>1684</v>
      </c>
      <c r="F54" s="576">
        <v>0.7</v>
      </c>
      <c r="G54" s="577" t="s">
        <v>1708</v>
      </c>
      <c r="H54" s="577">
        <v>12.14</v>
      </c>
    </row>
    <row r="55" spans="1:542" x14ac:dyDescent="0.25">
      <c r="A55" s="572">
        <v>3</v>
      </c>
      <c r="B55" s="573" t="s">
        <v>59</v>
      </c>
      <c r="C55" s="572">
        <v>88264</v>
      </c>
      <c r="D55" s="574" t="s">
        <v>1709</v>
      </c>
      <c r="E55" s="575" t="s">
        <v>1684</v>
      </c>
      <c r="F55" s="576">
        <v>0.7</v>
      </c>
      <c r="G55" s="577" t="s">
        <v>1710</v>
      </c>
      <c r="H55" s="577">
        <v>15.45</v>
      </c>
    </row>
    <row r="56" spans="1:542" x14ac:dyDescent="0.25">
      <c r="A56" s="907"/>
      <c r="B56" s="908"/>
      <c r="C56" s="908"/>
      <c r="D56" s="908"/>
      <c r="E56" s="908"/>
      <c r="F56" s="908"/>
      <c r="G56" s="908"/>
      <c r="H56" s="909"/>
    </row>
    <row r="57" spans="1:542" x14ac:dyDescent="0.25">
      <c r="A57" s="372" t="s">
        <v>705</v>
      </c>
      <c r="B57" s="888" t="s">
        <v>702</v>
      </c>
      <c r="C57" s="888" t="s">
        <v>39</v>
      </c>
      <c r="D57" s="889" t="s">
        <v>1086</v>
      </c>
      <c r="E57" s="371" t="s">
        <v>701</v>
      </c>
      <c r="F57" s="372" t="s">
        <v>122</v>
      </c>
      <c r="G57" s="374" t="s">
        <v>700</v>
      </c>
      <c r="H57" s="379">
        <v>3329.57</v>
      </c>
      <c r="TN57" s="378"/>
      <c r="TO57" s="378"/>
      <c r="TP57" s="886"/>
      <c r="TQ57" s="886"/>
      <c r="TR57" s="886"/>
      <c r="TS57" s="378"/>
      <c r="TT57" s="378"/>
      <c r="TU57" s="378"/>
      <c r="TV57" s="378"/>
    </row>
    <row r="58" spans="1:542" x14ac:dyDescent="0.25">
      <c r="A58" s="888" t="s">
        <v>5</v>
      </c>
      <c r="B58" s="888"/>
      <c r="C58" s="888"/>
      <c r="D58" s="889"/>
      <c r="E58" s="893" t="s">
        <v>40</v>
      </c>
      <c r="F58" s="893" t="s">
        <v>41</v>
      </c>
      <c r="G58" s="902" t="s">
        <v>45</v>
      </c>
      <c r="H58" s="902"/>
      <c r="TN58" s="378"/>
      <c r="TO58" s="378"/>
      <c r="TP58" s="886"/>
      <c r="TQ58" s="886"/>
      <c r="TR58" s="886"/>
      <c r="TS58" s="378"/>
      <c r="TT58" s="378"/>
      <c r="TU58" s="378"/>
      <c r="TV58" s="378"/>
    </row>
    <row r="59" spans="1:542" ht="25.5" x14ac:dyDescent="0.25">
      <c r="A59" s="888"/>
      <c r="B59" s="888"/>
      <c r="C59" s="888"/>
      <c r="D59" s="889"/>
      <c r="E59" s="893"/>
      <c r="F59" s="893"/>
      <c r="G59" s="373" t="s">
        <v>42</v>
      </c>
      <c r="H59" s="373" t="s">
        <v>43</v>
      </c>
      <c r="TN59" s="378"/>
      <c r="TO59" s="378"/>
      <c r="TP59" s="886"/>
      <c r="TQ59" s="886"/>
      <c r="TR59" s="886"/>
      <c r="TS59" s="378"/>
      <c r="TT59" s="378"/>
      <c r="TU59" s="378"/>
      <c r="TV59" s="378"/>
    </row>
    <row r="60" spans="1:542" ht="25.5" x14ac:dyDescent="0.25">
      <c r="A60" s="572">
        <v>1</v>
      </c>
      <c r="B60" s="573" t="s">
        <v>59</v>
      </c>
      <c r="C60" s="572">
        <v>4721</v>
      </c>
      <c r="D60" s="574" t="s">
        <v>1715</v>
      </c>
      <c r="E60" s="575" t="s">
        <v>1716</v>
      </c>
      <c r="F60" s="576">
        <v>2.8899999999999999E-2</v>
      </c>
      <c r="G60" s="487" t="s">
        <v>1717</v>
      </c>
      <c r="H60" s="577">
        <v>2.8</v>
      </c>
      <c r="TN60" s="378"/>
      <c r="TO60" s="378"/>
      <c r="TP60" s="886"/>
      <c r="TQ60" s="886"/>
      <c r="TR60" s="886"/>
      <c r="TS60" s="378"/>
      <c r="TT60" s="378"/>
      <c r="TU60" s="378"/>
      <c r="TV60" s="378"/>
    </row>
    <row r="61" spans="1:542" ht="51" x14ac:dyDescent="0.25">
      <c r="A61" s="572">
        <v>2</v>
      </c>
      <c r="B61" s="573" t="s">
        <v>59</v>
      </c>
      <c r="C61" s="572">
        <v>25399</v>
      </c>
      <c r="D61" s="574" t="s">
        <v>1718</v>
      </c>
      <c r="E61" s="575" t="s">
        <v>1645</v>
      </c>
      <c r="F61" s="576">
        <v>1</v>
      </c>
      <c r="G61" s="487" t="s">
        <v>1719</v>
      </c>
      <c r="H61" s="577">
        <v>2749.85</v>
      </c>
      <c r="TN61" s="378"/>
      <c r="TO61" s="378"/>
      <c r="TP61" s="378"/>
      <c r="TQ61" s="378"/>
      <c r="TR61" s="378"/>
      <c r="TS61" s="378"/>
      <c r="TT61" s="378"/>
      <c r="TU61" s="378"/>
      <c r="TV61" s="378"/>
    </row>
    <row r="62" spans="1:542" ht="25.5" x14ac:dyDescent="0.25">
      <c r="A62" s="572">
        <v>3</v>
      </c>
      <c r="B62" s="573" t="s">
        <v>59</v>
      </c>
      <c r="C62" s="572">
        <v>7693</v>
      </c>
      <c r="D62" s="574" t="s">
        <v>1720</v>
      </c>
      <c r="E62" s="575" t="s">
        <v>1721</v>
      </c>
      <c r="F62" s="576">
        <v>1.5</v>
      </c>
      <c r="G62" s="487" t="s">
        <v>1722</v>
      </c>
      <c r="H62" s="577">
        <v>286.89</v>
      </c>
      <c r="TN62" s="378"/>
      <c r="TO62" s="378"/>
      <c r="TP62" s="378"/>
      <c r="TQ62" s="378"/>
      <c r="TR62" s="378"/>
      <c r="TS62" s="378"/>
      <c r="TT62" s="378"/>
      <c r="TU62" s="378"/>
      <c r="TV62" s="378"/>
    </row>
    <row r="63" spans="1:542" x14ac:dyDescent="0.25">
      <c r="A63" s="572">
        <v>4</v>
      </c>
      <c r="B63" s="573" t="s">
        <v>59</v>
      </c>
      <c r="C63" s="572">
        <v>88315</v>
      </c>
      <c r="D63" s="574" t="s">
        <v>1702</v>
      </c>
      <c r="E63" s="575" t="s">
        <v>1684</v>
      </c>
      <c r="F63" s="576">
        <v>6</v>
      </c>
      <c r="G63" s="487" t="s">
        <v>1723</v>
      </c>
      <c r="H63" s="577">
        <v>128.1</v>
      </c>
      <c r="TN63" s="378"/>
      <c r="TO63" s="378"/>
      <c r="TP63" s="378"/>
      <c r="TQ63" s="378"/>
      <c r="TR63" s="378"/>
      <c r="TS63" s="378"/>
      <c r="TT63" s="378"/>
      <c r="TU63" s="378"/>
      <c r="TV63" s="378"/>
    </row>
    <row r="64" spans="1:542" x14ac:dyDescent="0.25">
      <c r="A64" s="572">
        <v>5</v>
      </c>
      <c r="B64" s="573" t="s">
        <v>59</v>
      </c>
      <c r="C64" s="572">
        <v>88309</v>
      </c>
      <c r="D64" s="574" t="s">
        <v>1697</v>
      </c>
      <c r="E64" s="575" t="s">
        <v>1684</v>
      </c>
      <c r="F64" s="576">
        <v>2.6903999999999999</v>
      </c>
      <c r="G64" s="487" t="s">
        <v>1698</v>
      </c>
      <c r="H64" s="577">
        <v>56.9</v>
      </c>
      <c r="TN64" s="378"/>
      <c r="TO64" s="378"/>
      <c r="TP64" s="378"/>
      <c r="TQ64" s="378"/>
      <c r="TR64" s="378"/>
      <c r="TS64" s="378"/>
      <c r="TT64" s="378"/>
      <c r="TU64" s="378"/>
      <c r="TV64" s="378"/>
    </row>
    <row r="65" spans="1:542" x14ac:dyDescent="0.25">
      <c r="A65" s="572">
        <v>6</v>
      </c>
      <c r="B65" s="573" t="s">
        <v>59</v>
      </c>
      <c r="C65" s="572">
        <v>88316</v>
      </c>
      <c r="D65" s="574" t="s">
        <v>1695</v>
      </c>
      <c r="E65" s="575" t="s">
        <v>1684</v>
      </c>
      <c r="F65" s="576">
        <v>0.89680000000000004</v>
      </c>
      <c r="G65" s="487" t="s">
        <v>1696</v>
      </c>
      <c r="H65" s="577">
        <v>15.28</v>
      </c>
      <c r="TN65" s="378"/>
      <c r="TO65" s="378"/>
      <c r="TP65" s="378"/>
      <c r="TQ65" s="378"/>
      <c r="TR65" s="378"/>
      <c r="TS65" s="378"/>
      <c r="TT65" s="378"/>
      <c r="TU65" s="378"/>
      <c r="TV65" s="378"/>
    </row>
    <row r="66" spans="1:542" ht="25.5" x14ac:dyDescent="0.25">
      <c r="A66" s="572">
        <v>7</v>
      </c>
      <c r="B66" s="573" t="s">
        <v>59</v>
      </c>
      <c r="C66" s="572">
        <v>102486</v>
      </c>
      <c r="D66" s="574" t="s">
        <v>1724</v>
      </c>
      <c r="E66" s="575" t="s">
        <v>1257</v>
      </c>
      <c r="F66" s="576">
        <v>0.1452</v>
      </c>
      <c r="G66" s="487" t="s">
        <v>1725</v>
      </c>
      <c r="H66" s="577">
        <v>89.75</v>
      </c>
      <c r="TN66" s="378"/>
      <c r="TO66" s="378"/>
      <c r="TP66" s="378"/>
      <c r="TQ66" s="378"/>
      <c r="TR66" s="378"/>
      <c r="TS66" s="378"/>
      <c r="TT66" s="378"/>
      <c r="TU66" s="378"/>
      <c r="TV66" s="378"/>
    </row>
    <row r="67" spans="1:542" s="378" customFormat="1" x14ac:dyDescent="0.25">
      <c r="A67" s="887"/>
      <c r="B67" s="887"/>
      <c r="C67" s="887"/>
      <c r="D67" s="887"/>
      <c r="E67" s="887"/>
      <c r="F67" s="887"/>
      <c r="G67" s="887"/>
      <c r="H67" s="887"/>
      <c r="J67"/>
      <c r="K67"/>
      <c r="L67"/>
    </row>
    <row r="68" spans="1:542" s="378" customFormat="1" x14ac:dyDescent="0.25">
      <c r="A68" s="372" t="s">
        <v>751</v>
      </c>
      <c r="B68" s="888" t="s">
        <v>702</v>
      </c>
      <c r="C68" s="888" t="s">
        <v>39</v>
      </c>
      <c r="D68" s="889" t="s">
        <v>1087</v>
      </c>
      <c r="E68" s="371" t="s">
        <v>701</v>
      </c>
      <c r="F68" s="372" t="s">
        <v>46</v>
      </c>
      <c r="G68" s="374" t="s">
        <v>700</v>
      </c>
      <c r="H68" s="379">
        <v>41.13</v>
      </c>
      <c r="J68"/>
      <c r="K68"/>
      <c r="L68"/>
    </row>
    <row r="69" spans="1:542" s="378" customFormat="1" x14ac:dyDescent="0.25">
      <c r="A69" s="888" t="s">
        <v>5</v>
      </c>
      <c r="B69" s="888"/>
      <c r="C69" s="888"/>
      <c r="D69" s="889"/>
      <c r="E69" s="893" t="s">
        <v>40</v>
      </c>
      <c r="F69" s="893" t="s">
        <v>41</v>
      </c>
      <c r="G69" s="902" t="s">
        <v>45</v>
      </c>
      <c r="H69" s="902"/>
      <c r="J69"/>
      <c r="K69"/>
      <c r="L69"/>
    </row>
    <row r="70" spans="1:542" s="378" customFormat="1" ht="25.5" x14ac:dyDescent="0.25">
      <c r="A70" s="888"/>
      <c r="B70" s="888"/>
      <c r="C70" s="888"/>
      <c r="D70" s="889"/>
      <c r="E70" s="893"/>
      <c r="F70" s="893"/>
      <c r="G70" s="373" t="s">
        <v>42</v>
      </c>
      <c r="H70" s="373" t="s">
        <v>43</v>
      </c>
      <c r="J70"/>
      <c r="K70"/>
      <c r="L70"/>
    </row>
    <row r="71" spans="1:542" s="378" customFormat="1" ht="25.5" x14ac:dyDescent="0.25">
      <c r="A71" s="579">
        <v>1</v>
      </c>
      <c r="B71" s="572" t="s">
        <v>59</v>
      </c>
      <c r="C71" s="572">
        <v>11950</v>
      </c>
      <c r="D71" s="574" t="s">
        <v>1726</v>
      </c>
      <c r="E71" s="575" t="s">
        <v>1645</v>
      </c>
      <c r="F71" s="580">
        <v>10</v>
      </c>
      <c r="G71" s="487" t="s">
        <v>1727</v>
      </c>
      <c r="H71" s="577">
        <v>1.2</v>
      </c>
      <c r="J71"/>
      <c r="K71"/>
      <c r="L71"/>
    </row>
    <row r="72" spans="1:542" s="378" customFormat="1" ht="25.5" x14ac:dyDescent="0.25">
      <c r="A72" s="572">
        <v>2</v>
      </c>
      <c r="B72" s="572" t="s">
        <v>59</v>
      </c>
      <c r="C72" s="572">
        <v>7170</v>
      </c>
      <c r="D72" s="574" t="s">
        <v>1728</v>
      </c>
      <c r="E72" s="575" t="s">
        <v>1700</v>
      </c>
      <c r="F72" s="580">
        <v>1</v>
      </c>
      <c r="G72" s="487" t="s">
        <v>1729</v>
      </c>
      <c r="H72" s="577">
        <v>2.93</v>
      </c>
      <c r="J72"/>
      <c r="K72"/>
      <c r="L72"/>
    </row>
    <row r="73" spans="1:542" s="378" customFormat="1" ht="25.5" x14ac:dyDescent="0.25">
      <c r="A73" s="572">
        <v>3</v>
      </c>
      <c r="B73" s="572" t="s">
        <v>59</v>
      </c>
      <c r="C73" s="572">
        <v>95541</v>
      </c>
      <c r="D73" s="574" t="s">
        <v>1730</v>
      </c>
      <c r="E73" s="575" t="s">
        <v>122</v>
      </c>
      <c r="F73" s="580">
        <v>10</v>
      </c>
      <c r="G73" s="487" t="s">
        <v>1731</v>
      </c>
      <c r="H73" s="577">
        <v>37</v>
      </c>
      <c r="J73"/>
      <c r="K73"/>
      <c r="L73"/>
    </row>
    <row r="74" spans="1:542" s="378" customFormat="1" x14ac:dyDescent="0.25">
      <c r="A74" s="887"/>
      <c r="B74" s="887"/>
      <c r="C74" s="887"/>
      <c r="D74" s="887"/>
      <c r="E74" s="887"/>
      <c r="F74" s="887"/>
      <c r="G74" s="887"/>
      <c r="H74" s="887"/>
      <c r="J74"/>
      <c r="K74"/>
      <c r="L74"/>
    </row>
    <row r="75" spans="1:542" s="378" customFormat="1" x14ac:dyDescent="0.25">
      <c r="A75" s="372" t="s">
        <v>704</v>
      </c>
      <c r="B75" s="888" t="s">
        <v>702</v>
      </c>
      <c r="C75" s="888" t="s">
        <v>39</v>
      </c>
      <c r="D75" s="889" t="s">
        <v>1107</v>
      </c>
      <c r="E75" s="371" t="s">
        <v>701</v>
      </c>
      <c r="F75" s="372" t="s">
        <v>122</v>
      </c>
      <c r="G75" s="374" t="s">
        <v>700</v>
      </c>
      <c r="H75" s="379">
        <v>120.01</v>
      </c>
      <c r="J75"/>
      <c r="K75"/>
      <c r="L75"/>
    </row>
    <row r="76" spans="1:542" s="378" customFormat="1" x14ac:dyDescent="0.25">
      <c r="A76" s="888" t="s">
        <v>5</v>
      </c>
      <c r="B76" s="888"/>
      <c r="C76" s="888"/>
      <c r="D76" s="889"/>
      <c r="E76" s="893" t="s">
        <v>40</v>
      </c>
      <c r="F76" s="893" t="s">
        <v>41</v>
      </c>
      <c r="G76" s="902" t="s">
        <v>45</v>
      </c>
      <c r="H76" s="902"/>
      <c r="J76"/>
      <c r="K76"/>
      <c r="L76"/>
    </row>
    <row r="77" spans="1:542" s="378" customFormat="1" ht="25.5" x14ac:dyDescent="0.25">
      <c r="A77" s="888"/>
      <c r="B77" s="888"/>
      <c r="C77" s="888"/>
      <c r="D77" s="889"/>
      <c r="E77" s="893"/>
      <c r="F77" s="893"/>
      <c r="G77" s="373" t="s">
        <v>42</v>
      </c>
      <c r="H77" s="373" t="s">
        <v>43</v>
      </c>
      <c r="J77"/>
      <c r="K77"/>
      <c r="L77"/>
    </row>
    <row r="78" spans="1:542" s="378" customFormat="1" ht="38.25" x14ac:dyDescent="0.25">
      <c r="A78" s="572">
        <v>1</v>
      </c>
      <c r="B78" s="573" t="s">
        <v>59</v>
      </c>
      <c r="C78" s="572">
        <v>92431</v>
      </c>
      <c r="D78" s="574" t="s">
        <v>1319</v>
      </c>
      <c r="E78" s="575" t="s">
        <v>46</v>
      </c>
      <c r="F78" s="576">
        <v>0.64</v>
      </c>
      <c r="G78" s="487" t="s">
        <v>1320</v>
      </c>
      <c r="H78" s="577">
        <v>35.24</v>
      </c>
      <c r="J78"/>
      <c r="K78"/>
      <c r="L78"/>
    </row>
    <row r="79" spans="1:542" s="378" customFormat="1" ht="25.5" x14ac:dyDescent="0.25">
      <c r="A79" s="572">
        <v>2</v>
      </c>
      <c r="B79" s="573" t="s">
        <v>59</v>
      </c>
      <c r="C79" s="572">
        <v>97088</v>
      </c>
      <c r="D79" s="574" t="s">
        <v>1732</v>
      </c>
      <c r="E79" s="575" t="s">
        <v>208</v>
      </c>
      <c r="F79" s="576">
        <v>0.71040000000000003</v>
      </c>
      <c r="G79" s="487" t="s">
        <v>1733</v>
      </c>
      <c r="H79" s="577">
        <v>13.58</v>
      </c>
      <c r="J79"/>
      <c r="K79"/>
      <c r="L79"/>
    </row>
    <row r="80" spans="1:542" s="378" customFormat="1" ht="38.25" x14ac:dyDescent="0.25">
      <c r="A80" s="572">
        <v>3</v>
      </c>
      <c r="B80" s="573" t="s">
        <v>59</v>
      </c>
      <c r="C80" s="572">
        <v>94965</v>
      </c>
      <c r="D80" s="574" t="s">
        <v>1305</v>
      </c>
      <c r="E80" s="575" t="s">
        <v>1257</v>
      </c>
      <c r="F80" s="576">
        <v>9.6000000000000002E-2</v>
      </c>
      <c r="G80" s="487" t="s">
        <v>1306</v>
      </c>
      <c r="H80" s="577">
        <v>49.02</v>
      </c>
      <c r="J80"/>
      <c r="K80"/>
      <c r="L80"/>
    </row>
    <row r="81" spans="1:12" s="378" customFormat="1" ht="25.5" x14ac:dyDescent="0.25">
      <c r="A81" s="572">
        <v>4</v>
      </c>
      <c r="B81" s="573" t="s">
        <v>59</v>
      </c>
      <c r="C81" s="572">
        <v>103670</v>
      </c>
      <c r="D81" s="574" t="s">
        <v>1283</v>
      </c>
      <c r="E81" s="575" t="s">
        <v>1257</v>
      </c>
      <c r="F81" s="576">
        <v>9.6000000000000002E-2</v>
      </c>
      <c r="G81" s="487" t="s">
        <v>1284</v>
      </c>
      <c r="H81" s="577">
        <v>22.17</v>
      </c>
      <c r="J81"/>
      <c r="K81"/>
      <c r="L81"/>
    </row>
    <row r="82" spans="1:12" s="378" customFormat="1" x14ac:dyDescent="0.25">
      <c r="A82" s="887"/>
      <c r="B82" s="887"/>
      <c r="C82" s="887"/>
      <c r="D82" s="887"/>
      <c r="E82" s="887"/>
      <c r="F82" s="887"/>
      <c r="G82" s="887"/>
      <c r="H82" s="887"/>
      <c r="J82"/>
      <c r="K82"/>
      <c r="L82"/>
    </row>
    <row r="83" spans="1:12" x14ac:dyDescent="0.25">
      <c r="A83" s="372" t="s">
        <v>703</v>
      </c>
      <c r="B83" s="888" t="s">
        <v>702</v>
      </c>
      <c r="C83" s="888" t="s">
        <v>39</v>
      </c>
      <c r="D83" s="890" t="s">
        <v>179</v>
      </c>
      <c r="E83" s="371" t="s">
        <v>701</v>
      </c>
      <c r="F83" s="372" t="s">
        <v>122</v>
      </c>
      <c r="G83" s="374" t="s">
        <v>700</v>
      </c>
      <c r="H83" s="379">
        <v>686.55</v>
      </c>
    </row>
    <row r="84" spans="1:12" x14ac:dyDescent="0.25">
      <c r="A84" s="888" t="s">
        <v>5</v>
      </c>
      <c r="B84" s="888"/>
      <c r="C84" s="888"/>
      <c r="D84" s="891"/>
      <c r="E84" s="893" t="s">
        <v>40</v>
      </c>
      <c r="F84" s="893" t="s">
        <v>41</v>
      </c>
      <c r="G84" s="902" t="s">
        <v>45</v>
      </c>
      <c r="H84" s="902"/>
    </row>
    <row r="85" spans="1:12" ht="25.5" x14ac:dyDescent="0.25">
      <c r="A85" s="888"/>
      <c r="B85" s="888"/>
      <c r="C85" s="888"/>
      <c r="D85" s="892"/>
      <c r="E85" s="893"/>
      <c r="F85" s="893"/>
      <c r="G85" s="373" t="s">
        <v>42</v>
      </c>
      <c r="H85" s="373" t="s">
        <v>43</v>
      </c>
    </row>
    <row r="86" spans="1:12" x14ac:dyDescent="0.25">
      <c r="A86" s="572">
        <v>1</v>
      </c>
      <c r="B86" s="573" t="s">
        <v>59</v>
      </c>
      <c r="C86" s="572">
        <v>10848</v>
      </c>
      <c r="D86" s="574" t="s">
        <v>1734</v>
      </c>
      <c r="E86" s="575" t="s">
        <v>1645</v>
      </c>
      <c r="F86" s="576">
        <v>1</v>
      </c>
      <c r="G86" s="577" t="s">
        <v>1735</v>
      </c>
      <c r="H86" s="577">
        <v>678.38</v>
      </c>
    </row>
    <row r="87" spans="1:12" x14ac:dyDescent="0.25">
      <c r="A87" s="572">
        <v>2</v>
      </c>
      <c r="B87" s="573" t="s">
        <v>59</v>
      </c>
      <c r="C87" s="572">
        <v>88242</v>
      </c>
      <c r="D87" s="574" t="s">
        <v>1736</v>
      </c>
      <c r="E87" s="575" t="s">
        <v>1684</v>
      </c>
      <c r="F87" s="576">
        <v>0.5</v>
      </c>
      <c r="G87" s="577" t="s">
        <v>1737</v>
      </c>
      <c r="H87" s="577">
        <v>8.17</v>
      </c>
    </row>
    <row r="88" spans="1:12" x14ac:dyDescent="0.25">
      <c r="A88" s="887"/>
      <c r="B88" s="887"/>
      <c r="C88" s="887"/>
      <c r="D88" s="887"/>
      <c r="E88" s="887"/>
      <c r="F88" s="887"/>
      <c r="G88" s="887"/>
      <c r="H88" s="887"/>
    </row>
    <row r="89" spans="1:12" x14ac:dyDescent="0.25">
      <c r="A89" s="372" t="s">
        <v>1202</v>
      </c>
      <c r="B89" s="888" t="s">
        <v>702</v>
      </c>
      <c r="C89" s="888" t="s">
        <v>39</v>
      </c>
      <c r="D89" s="890" t="s">
        <v>1208</v>
      </c>
      <c r="E89" s="371" t="s">
        <v>701</v>
      </c>
      <c r="F89" s="372" t="s">
        <v>46</v>
      </c>
      <c r="G89" s="374" t="s">
        <v>700</v>
      </c>
      <c r="H89" s="379">
        <v>783.15999999999985</v>
      </c>
    </row>
    <row r="90" spans="1:12" x14ac:dyDescent="0.25">
      <c r="A90" s="888" t="s">
        <v>5</v>
      </c>
      <c r="B90" s="888"/>
      <c r="C90" s="888"/>
      <c r="D90" s="891"/>
      <c r="E90" s="893" t="s">
        <v>40</v>
      </c>
      <c r="F90" s="893" t="s">
        <v>41</v>
      </c>
      <c r="G90" s="902" t="s">
        <v>45</v>
      </c>
      <c r="H90" s="902"/>
    </row>
    <row r="91" spans="1:12" ht="25.5" x14ac:dyDescent="0.25">
      <c r="A91" s="888"/>
      <c r="B91" s="888"/>
      <c r="C91" s="888"/>
      <c r="D91" s="892"/>
      <c r="E91" s="893"/>
      <c r="F91" s="893"/>
      <c r="G91" s="373" t="s">
        <v>42</v>
      </c>
      <c r="H91" s="373" t="s">
        <v>43</v>
      </c>
    </row>
    <row r="92" spans="1:12" x14ac:dyDescent="0.25">
      <c r="A92" s="572">
        <v>1</v>
      </c>
      <c r="B92" s="573" t="s">
        <v>59</v>
      </c>
      <c r="C92" s="572">
        <v>88323</v>
      </c>
      <c r="D92" s="574" t="s">
        <v>1738</v>
      </c>
      <c r="E92" s="575" t="s">
        <v>1684</v>
      </c>
      <c r="F92" s="576">
        <v>0.61</v>
      </c>
      <c r="G92" s="487" t="s">
        <v>1739</v>
      </c>
      <c r="H92" s="577">
        <v>12.58</v>
      </c>
    </row>
    <row r="93" spans="1:12" x14ac:dyDescent="0.25">
      <c r="A93" s="572">
        <v>2</v>
      </c>
      <c r="B93" s="573" t="s">
        <v>59</v>
      </c>
      <c r="C93" s="572">
        <v>88252</v>
      </c>
      <c r="D93" s="574" t="s">
        <v>1740</v>
      </c>
      <c r="E93" s="575" t="s">
        <v>1684</v>
      </c>
      <c r="F93" s="576">
        <v>0.61</v>
      </c>
      <c r="G93" s="487" t="s">
        <v>1741</v>
      </c>
      <c r="H93" s="577">
        <v>11.16</v>
      </c>
    </row>
    <row r="94" spans="1:12" x14ac:dyDescent="0.25">
      <c r="A94" s="572">
        <v>3</v>
      </c>
      <c r="B94" s="573" t="s">
        <v>109</v>
      </c>
      <c r="C94" s="581" t="s">
        <v>768</v>
      </c>
      <c r="D94" s="574" t="s">
        <v>1207</v>
      </c>
      <c r="E94" s="575" t="s">
        <v>122</v>
      </c>
      <c r="F94" s="576">
        <v>0.5</v>
      </c>
      <c r="G94" s="487">
        <v>1163.6274999999998</v>
      </c>
      <c r="H94" s="577">
        <v>581.80999999999995</v>
      </c>
    </row>
    <row r="95" spans="1:12" x14ac:dyDescent="0.25">
      <c r="A95" s="572">
        <v>4</v>
      </c>
      <c r="B95" s="573" t="s">
        <v>59</v>
      </c>
      <c r="C95" s="572">
        <v>39961</v>
      </c>
      <c r="D95" s="574" t="s">
        <v>1742</v>
      </c>
      <c r="E95" s="575" t="s">
        <v>1645</v>
      </c>
      <c r="F95" s="576">
        <v>0.8</v>
      </c>
      <c r="G95" s="487" t="s">
        <v>1743</v>
      </c>
      <c r="H95" s="577">
        <v>18.78</v>
      </c>
    </row>
    <row r="96" spans="1:12" ht="25.5" x14ac:dyDescent="0.25">
      <c r="A96" s="572">
        <v>5</v>
      </c>
      <c r="B96" s="573" t="s">
        <v>59</v>
      </c>
      <c r="C96" s="572">
        <v>4777</v>
      </c>
      <c r="D96" s="574" t="s">
        <v>1744</v>
      </c>
      <c r="E96" s="575" t="s">
        <v>1745</v>
      </c>
      <c r="F96" s="576">
        <v>6</v>
      </c>
      <c r="G96" s="487" t="s">
        <v>1746</v>
      </c>
      <c r="H96" s="577">
        <v>60</v>
      </c>
    </row>
    <row r="97" spans="1:8" x14ac:dyDescent="0.25">
      <c r="A97" s="572">
        <v>6</v>
      </c>
      <c r="B97" s="573" t="s">
        <v>59</v>
      </c>
      <c r="C97" s="572">
        <v>88240</v>
      </c>
      <c r="D97" s="574" t="s">
        <v>1747</v>
      </c>
      <c r="E97" s="575" t="s">
        <v>1684</v>
      </c>
      <c r="F97" s="576">
        <v>1.22</v>
      </c>
      <c r="G97" s="487" t="s">
        <v>1748</v>
      </c>
      <c r="H97" s="577">
        <v>21.77</v>
      </c>
    </row>
    <row r="98" spans="1:8" x14ac:dyDescent="0.25">
      <c r="A98" s="572">
        <v>7</v>
      </c>
      <c r="B98" s="573" t="s">
        <v>59</v>
      </c>
      <c r="C98" s="572">
        <v>88278</v>
      </c>
      <c r="D98" s="574" t="s">
        <v>1749</v>
      </c>
      <c r="E98" s="575" t="s">
        <v>1684</v>
      </c>
      <c r="F98" s="576">
        <v>1.22</v>
      </c>
      <c r="G98" s="487" t="s">
        <v>1750</v>
      </c>
      <c r="H98" s="577">
        <v>25.93</v>
      </c>
    </row>
    <row r="99" spans="1:8" x14ac:dyDescent="0.25">
      <c r="A99" s="572">
        <v>8</v>
      </c>
      <c r="B99" s="573" t="s">
        <v>59</v>
      </c>
      <c r="C99" s="572">
        <v>40547</v>
      </c>
      <c r="D99" s="574" t="s">
        <v>1751</v>
      </c>
      <c r="E99" s="575" t="s">
        <v>1752</v>
      </c>
      <c r="F99" s="576">
        <v>1.5</v>
      </c>
      <c r="G99" s="487" t="s">
        <v>1753</v>
      </c>
      <c r="H99" s="577">
        <v>51.13</v>
      </c>
    </row>
    <row r="100" spans="1:8" x14ac:dyDescent="0.25">
      <c r="A100" s="887"/>
      <c r="B100" s="887"/>
      <c r="C100" s="887"/>
      <c r="D100" s="887"/>
      <c r="E100" s="887"/>
      <c r="F100" s="887"/>
      <c r="G100" s="887"/>
      <c r="H100" s="887"/>
    </row>
    <row r="101" spans="1:8" x14ac:dyDescent="0.25">
      <c r="A101" s="372" t="s">
        <v>1211</v>
      </c>
      <c r="B101" s="888" t="s">
        <v>702</v>
      </c>
      <c r="C101" s="888" t="s">
        <v>39</v>
      </c>
      <c r="D101" s="890" t="s">
        <v>1213</v>
      </c>
      <c r="E101" s="371" t="s">
        <v>701</v>
      </c>
      <c r="F101" s="372" t="s">
        <v>46</v>
      </c>
      <c r="G101" s="374" t="s">
        <v>700</v>
      </c>
      <c r="H101" s="379">
        <v>511.72</v>
      </c>
    </row>
    <row r="102" spans="1:8" x14ac:dyDescent="0.25">
      <c r="A102" s="888" t="s">
        <v>5</v>
      </c>
      <c r="B102" s="888"/>
      <c r="C102" s="888"/>
      <c r="D102" s="891"/>
      <c r="E102" s="893" t="s">
        <v>40</v>
      </c>
      <c r="F102" s="893" t="s">
        <v>41</v>
      </c>
      <c r="G102" s="902" t="s">
        <v>45</v>
      </c>
      <c r="H102" s="902"/>
    </row>
    <row r="103" spans="1:8" ht="25.5" x14ac:dyDescent="0.25">
      <c r="A103" s="888"/>
      <c r="B103" s="888"/>
      <c r="C103" s="888"/>
      <c r="D103" s="892"/>
      <c r="E103" s="893"/>
      <c r="F103" s="893"/>
      <c r="G103" s="373" t="s">
        <v>42</v>
      </c>
      <c r="H103" s="373" t="s">
        <v>43</v>
      </c>
    </row>
    <row r="104" spans="1:8" ht="25.5" x14ac:dyDescent="0.25">
      <c r="A104" s="572">
        <v>1</v>
      </c>
      <c r="B104" s="573" t="s">
        <v>59</v>
      </c>
      <c r="C104" s="572">
        <v>43105</v>
      </c>
      <c r="D104" s="574" t="s">
        <v>1754</v>
      </c>
      <c r="E104" s="575" t="s">
        <v>1745</v>
      </c>
      <c r="F104" s="576">
        <v>3.1434000000000002</v>
      </c>
      <c r="G104" s="487" t="s">
        <v>1755</v>
      </c>
      <c r="H104" s="577">
        <v>105.61</v>
      </c>
    </row>
    <row r="105" spans="1:8" ht="25.5" x14ac:dyDescent="0.25">
      <c r="A105" s="572">
        <v>2</v>
      </c>
      <c r="B105" s="573" t="s">
        <v>59</v>
      </c>
      <c r="C105" s="572">
        <v>4777</v>
      </c>
      <c r="D105" s="574" t="s">
        <v>1744</v>
      </c>
      <c r="E105" s="575" t="s">
        <v>1745</v>
      </c>
      <c r="F105" s="576">
        <v>14.3</v>
      </c>
      <c r="G105" s="487" t="s">
        <v>1746</v>
      </c>
      <c r="H105" s="577">
        <v>143</v>
      </c>
    </row>
    <row r="106" spans="1:8" x14ac:dyDescent="0.25">
      <c r="A106" s="572">
        <v>3</v>
      </c>
      <c r="B106" s="573" t="s">
        <v>59</v>
      </c>
      <c r="C106" s="572">
        <v>88240</v>
      </c>
      <c r="D106" s="574" t="s">
        <v>1747</v>
      </c>
      <c r="E106" s="575" t="s">
        <v>1684</v>
      </c>
      <c r="F106" s="576">
        <v>1.22</v>
      </c>
      <c r="G106" s="487" t="s">
        <v>1748</v>
      </c>
      <c r="H106" s="577">
        <v>21.77</v>
      </c>
    </row>
    <row r="107" spans="1:8" x14ac:dyDescent="0.25">
      <c r="A107" s="572">
        <v>4</v>
      </c>
      <c r="B107" s="573" t="s">
        <v>59</v>
      </c>
      <c r="C107" s="572">
        <v>88278</v>
      </c>
      <c r="D107" s="574" t="s">
        <v>1749</v>
      </c>
      <c r="E107" s="575" t="s">
        <v>1684</v>
      </c>
      <c r="F107" s="576">
        <v>1.22</v>
      </c>
      <c r="G107" s="487" t="s">
        <v>1750</v>
      </c>
      <c r="H107" s="577">
        <v>25.93</v>
      </c>
    </row>
    <row r="108" spans="1:8" x14ac:dyDescent="0.25">
      <c r="A108" s="572">
        <v>5</v>
      </c>
      <c r="B108" s="573" t="s">
        <v>59</v>
      </c>
      <c r="C108" s="572">
        <v>40547</v>
      </c>
      <c r="D108" s="574" t="s">
        <v>1751</v>
      </c>
      <c r="E108" s="575" t="s">
        <v>1752</v>
      </c>
      <c r="F108" s="576">
        <v>5</v>
      </c>
      <c r="G108" s="487" t="s">
        <v>1753</v>
      </c>
      <c r="H108" s="577">
        <v>170.45</v>
      </c>
    </row>
    <row r="109" spans="1:8" ht="25.5" x14ac:dyDescent="0.25">
      <c r="A109" s="572">
        <v>6</v>
      </c>
      <c r="B109" s="573" t="s">
        <v>59</v>
      </c>
      <c r="C109" s="572">
        <v>101174</v>
      </c>
      <c r="D109" s="574" t="s">
        <v>1281</v>
      </c>
      <c r="E109" s="575" t="s">
        <v>1245</v>
      </c>
      <c r="F109" s="576">
        <v>0.5</v>
      </c>
      <c r="G109" s="487" t="s">
        <v>1282</v>
      </c>
      <c r="H109" s="577">
        <v>39.299999999999997</v>
      </c>
    </row>
    <row r="110" spans="1:8" ht="25.5" x14ac:dyDescent="0.25">
      <c r="A110" s="572">
        <v>7</v>
      </c>
      <c r="B110" s="573" t="s">
        <v>59</v>
      </c>
      <c r="C110" s="572">
        <v>103670</v>
      </c>
      <c r="D110" s="574" t="s">
        <v>1283</v>
      </c>
      <c r="E110" s="575" t="s">
        <v>1257</v>
      </c>
      <c r="F110" s="576">
        <v>2.4543692606170259E-2</v>
      </c>
      <c r="G110" s="487" t="s">
        <v>1284</v>
      </c>
      <c r="H110" s="577">
        <v>5.66</v>
      </c>
    </row>
    <row r="111" spans="1:8" x14ac:dyDescent="0.25">
      <c r="A111" s="887"/>
      <c r="B111" s="887"/>
      <c r="C111" s="887"/>
      <c r="D111" s="887"/>
      <c r="E111" s="887"/>
      <c r="F111" s="887"/>
      <c r="G111" s="887"/>
      <c r="H111" s="887"/>
    </row>
    <row r="112" spans="1:8" ht="24.75" customHeight="1" x14ac:dyDescent="0.25">
      <c r="A112" s="372" t="s">
        <v>1240</v>
      </c>
      <c r="B112" s="888" t="s">
        <v>702</v>
      </c>
      <c r="C112" s="888" t="s">
        <v>39</v>
      </c>
      <c r="D112" s="890" t="s">
        <v>1239</v>
      </c>
      <c r="E112" s="371" t="s">
        <v>701</v>
      </c>
      <c r="F112" s="372" t="s">
        <v>46</v>
      </c>
      <c r="G112" s="374" t="s">
        <v>700</v>
      </c>
      <c r="H112" s="379">
        <v>12612.179999999998</v>
      </c>
    </row>
    <row r="113" spans="1:8" ht="24.75" customHeight="1" x14ac:dyDescent="0.25">
      <c r="A113" s="888" t="s">
        <v>5</v>
      </c>
      <c r="B113" s="888"/>
      <c r="C113" s="888"/>
      <c r="D113" s="891"/>
      <c r="E113" s="893" t="s">
        <v>40</v>
      </c>
      <c r="F113" s="893" t="s">
        <v>41</v>
      </c>
      <c r="G113" s="902" t="s">
        <v>45</v>
      </c>
      <c r="H113" s="902"/>
    </row>
    <row r="114" spans="1:8" ht="24.75" customHeight="1" x14ac:dyDescent="0.25">
      <c r="A114" s="888"/>
      <c r="B114" s="888"/>
      <c r="C114" s="888"/>
      <c r="D114" s="892"/>
      <c r="E114" s="893"/>
      <c r="F114" s="893"/>
      <c r="G114" s="373" t="s">
        <v>42</v>
      </c>
      <c r="H114" s="373" t="s">
        <v>43</v>
      </c>
    </row>
    <row r="115" spans="1:8" ht="38.25" x14ac:dyDescent="0.25">
      <c r="A115" s="572">
        <v>1</v>
      </c>
      <c r="B115" s="573" t="s">
        <v>59</v>
      </c>
      <c r="C115" s="572">
        <v>25400</v>
      </c>
      <c r="D115" s="574" t="s">
        <v>1756</v>
      </c>
      <c r="E115" s="575" t="s">
        <v>1645</v>
      </c>
      <c r="F115" s="576">
        <v>1</v>
      </c>
      <c r="G115" s="487" t="s">
        <v>1757</v>
      </c>
      <c r="H115" s="577">
        <v>3168.67</v>
      </c>
    </row>
    <row r="116" spans="1:8" x14ac:dyDescent="0.25">
      <c r="A116" s="572">
        <v>2</v>
      </c>
      <c r="B116" s="573" t="s">
        <v>59</v>
      </c>
      <c r="C116" s="572">
        <v>588</v>
      </c>
      <c r="D116" s="574" t="s">
        <v>1758</v>
      </c>
      <c r="E116" s="575" t="s">
        <v>1721</v>
      </c>
      <c r="F116" s="576">
        <v>48.4</v>
      </c>
      <c r="G116" s="487" t="s">
        <v>1759</v>
      </c>
      <c r="H116" s="577">
        <v>2810.58</v>
      </c>
    </row>
    <row r="117" spans="1:8" x14ac:dyDescent="0.25">
      <c r="A117" s="572">
        <v>3</v>
      </c>
      <c r="B117" s="573" t="s">
        <v>59</v>
      </c>
      <c r="C117" s="572">
        <v>39914</v>
      </c>
      <c r="D117" s="574" t="s">
        <v>1760</v>
      </c>
      <c r="E117" s="575" t="s">
        <v>1745</v>
      </c>
      <c r="F117" s="576">
        <v>2.5</v>
      </c>
      <c r="G117" s="487" t="s">
        <v>1761</v>
      </c>
      <c r="H117" s="577">
        <v>605.95000000000005</v>
      </c>
    </row>
    <row r="118" spans="1:8" ht="25.5" x14ac:dyDescent="0.25">
      <c r="A118" s="572">
        <v>4</v>
      </c>
      <c r="B118" s="573" t="s">
        <v>59</v>
      </c>
      <c r="C118" s="572">
        <v>442</v>
      </c>
      <c r="D118" s="574" t="s">
        <v>1762</v>
      </c>
      <c r="E118" s="575" t="s">
        <v>1645</v>
      </c>
      <c r="F118" s="576">
        <v>6</v>
      </c>
      <c r="G118" s="487" t="s">
        <v>1763</v>
      </c>
      <c r="H118" s="577">
        <v>44.88</v>
      </c>
    </row>
    <row r="119" spans="1:8" ht="25.5" x14ac:dyDescent="0.25">
      <c r="A119" s="572">
        <v>5</v>
      </c>
      <c r="B119" s="573" t="s">
        <v>59</v>
      </c>
      <c r="C119" s="572">
        <v>431</v>
      </c>
      <c r="D119" s="574" t="s">
        <v>1764</v>
      </c>
      <c r="E119" s="575" t="s">
        <v>1645</v>
      </c>
      <c r="F119" s="576">
        <v>8</v>
      </c>
      <c r="G119" s="487" t="s">
        <v>1765</v>
      </c>
      <c r="H119" s="577">
        <v>120.24</v>
      </c>
    </row>
    <row r="120" spans="1:8" ht="25.5" x14ac:dyDescent="0.25">
      <c r="A120" s="572">
        <v>6</v>
      </c>
      <c r="B120" s="573" t="s">
        <v>59</v>
      </c>
      <c r="C120" s="572">
        <v>4336</v>
      </c>
      <c r="D120" s="574" t="s">
        <v>1766</v>
      </c>
      <c r="E120" s="575" t="s">
        <v>1645</v>
      </c>
      <c r="F120" s="576">
        <v>4</v>
      </c>
      <c r="G120" s="487" t="s">
        <v>1767</v>
      </c>
      <c r="H120" s="577">
        <v>26.2</v>
      </c>
    </row>
    <row r="121" spans="1:8" ht="25.5" x14ac:dyDescent="0.25">
      <c r="A121" s="572">
        <v>7</v>
      </c>
      <c r="B121" s="573" t="s">
        <v>59</v>
      </c>
      <c r="C121" s="572">
        <v>101174</v>
      </c>
      <c r="D121" s="574" t="s">
        <v>1281</v>
      </c>
      <c r="E121" s="575" t="s">
        <v>1245</v>
      </c>
      <c r="F121" s="576">
        <v>10</v>
      </c>
      <c r="G121" s="487" t="s">
        <v>1282</v>
      </c>
      <c r="H121" s="577">
        <v>786.1</v>
      </c>
    </row>
    <row r="122" spans="1:8" ht="25.5" x14ac:dyDescent="0.25">
      <c r="A122" s="572">
        <v>8</v>
      </c>
      <c r="B122" s="573" t="s">
        <v>59</v>
      </c>
      <c r="C122" s="572">
        <v>96523</v>
      </c>
      <c r="D122" s="574" t="s">
        <v>1291</v>
      </c>
      <c r="E122" s="575" t="s">
        <v>1257</v>
      </c>
      <c r="F122" s="576">
        <v>0.38080000000000003</v>
      </c>
      <c r="G122" s="487" t="s">
        <v>1292</v>
      </c>
      <c r="H122" s="577">
        <v>29.38</v>
      </c>
    </row>
    <row r="123" spans="1:8" ht="25.5" x14ac:dyDescent="0.25">
      <c r="A123" s="572">
        <v>9</v>
      </c>
      <c r="B123" s="573" t="s">
        <v>59</v>
      </c>
      <c r="C123" s="572">
        <v>96617</v>
      </c>
      <c r="D123" s="574" t="s">
        <v>1293</v>
      </c>
      <c r="E123" s="575" t="s">
        <v>46</v>
      </c>
      <c r="F123" s="576">
        <v>0.57599999999999996</v>
      </c>
      <c r="G123" s="487" t="s">
        <v>1294</v>
      </c>
      <c r="H123" s="577">
        <v>10.23</v>
      </c>
    </row>
    <row r="124" spans="1:8" ht="38.25" x14ac:dyDescent="0.25">
      <c r="A124" s="572">
        <v>10</v>
      </c>
      <c r="B124" s="573" t="s">
        <v>59</v>
      </c>
      <c r="C124" s="572">
        <v>96540</v>
      </c>
      <c r="D124" s="574" t="s">
        <v>1295</v>
      </c>
      <c r="E124" s="575" t="s">
        <v>46</v>
      </c>
      <c r="F124" s="576">
        <v>1.3440000000000001</v>
      </c>
      <c r="G124" s="487" t="s">
        <v>1296</v>
      </c>
      <c r="H124" s="577">
        <v>159.88</v>
      </c>
    </row>
    <row r="125" spans="1:8" ht="38.25" x14ac:dyDescent="0.25">
      <c r="A125" s="572">
        <v>11</v>
      </c>
      <c r="B125" s="573" t="s">
        <v>59</v>
      </c>
      <c r="C125" s="572">
        <v>92431</v>
      </c>
      <c r="D125" s="574" t="s">
        <v>1319</v>
      </c>
      <c r="E125" s="575" t="s">
        <v>46</v>
      </c>
      <c r="F125" s="576">
        <v>11.368</v>
      </c>
      <c r="G125" s="487" t="s">
        <v>1320</v>
      </c>
      <c r="H125" s="577">
        <v>626.03</v>
      </c>
    </row>
    <row r="126" spans="1:8" ht="25.5" x14ac:dyDescent="0.25">
      <c r="A126" s="572">
        <v>12</v>
      </c>
      <c r="B126" s="573" t="s">
        <v>59</v>
      </c>
      <c r="C126" s="572">
        <v>96545</v>
      </c>
      <c r="D126" s="574" t="s">
        <v>1299</v>
      </c>
      <c r="E126" s="575" t="s">
        <v>208</v>
      </c>
      <c r="F126" s="576">
        <v>22.846800000000002</v>
      </c>
      <c r="G126" s="487" t="s">
        <v>1300</v>
      </c>
      <c r="H126" s="577">
        <v>363.94</v>
      </c>
    </row>
    <row r="127" spans="1:8" ht="25.5" x14ac:dyDescent="0.25">
      <c r="A127" s="572">
        <v>13</v>
      </c>
      <c r="B127" s="573" t="s">
        <v>59</v>
      </c>
      <c r="C127" s="572">
        <v>96546</v>
      </c>
      <c r="D127" s="574" t="s">
        <v>1301</v>
      </c>
      <c r="E127" s="575" t="s">
        <v>208</v>
      </c>
      <c r="F127" s="576">
        <v>12.981679999999999</v>
      </c>
      <c r="G127" s="487" t="s">
        <v>1302</v>
      </c>
      <c r="H127" s="577">
        <v>185.89</v>
      </c>
    </row>
    <row r="128" spans="1:8" ht="25.5" x14ac:dyDescent="0.25">
      <c r="A128" s="572">
        <v>14</v>
      </c>
      <c r="B128" s="573" t="s">
        <v>59</v>
      </c>
      <c r="C128" s="572">
        <v>96547</v>
      </c>
      <c r="D128" s="574" t="s">
        <v>1317</v>
      </c>
      <c r="E128" s="575" t="s">
        <v>208</v>
      </c>
      <c r="F128" s="576">
        <v>31.278239999999997</v>
      </c>
      <c r="G128" s="487" t="s">
        <v>1318</v>
      </c>
      <c r="H128" s="577">
        <v>379.71</v>
      </c>
    </row>
    <row r="129" spans="1:8" ht="38.25" x14ac:dyDescent="0.25">
      <c r="A129" s="572">
        <v>15</v>
      </c>
      <c r="B129" s="573" t="s">
        <v>59</v>
      </c>
      <c r="C129" s="572">
        <v>94965</v>
      </c>
      <c r="D129" s="574" t="s">
        <v>1305</v>
      </c>
      <c r="E129" s="575" t="s">
        <v>1257</v>
      </c>
      <c r="F129" s="576">
        <v>0.98039999999999994</v>
      </c>
      <c r="G129" s="487" t="s">
        <v>1306</v>
      </c>
      <c r="H129" s="577">
        <v>500.63</v>
      </c>
    </row>
    <row r="130" spans="1:8" x14ac:dyDescent="0.25">
      <c r="A130" s="572">
        <v>16</v>
      </c>
      <c r="B130" s="573" t="s">
        <v>59</v>
      </c>
      <c r="C130" s="572">
        <v>92873</v>
      </c>
      <c r="D130" s="574">
        <v>0</v>
      </c>
      <c r="E130" s="575">
        <v>0</v>
      </c>
      <c r="F130" s="576">
        <v>0.98039999999999994</v>
      </c>
      <c r="G130" s="487">
        <v>0</v>
      </c>
      <c r="H130" s="577">
        <v>0</v>
      </c>
    </row>
    <row r="131" spans="1:8" ht="25.5" x14ac:dyDescent="0.25">
      <c r="A131" s="572">
        <v>17</v>
      </c>
      <c r="B131" s="573" t="s">
        <v>59</v>
      </c>
      <c r="C131" s="572">
        <v>98557</v>
      </c>
      <c r="D131" s="574" t="s">
        <v>1307</v>
      </c>
      <c r="E131" s="575" t="s">
        <v>46</v>
      </c>
      <c r="F131" s="576">
        <v>1.3440000000000001</v>
      </c>
      <c r="G131" s="487" t="s">
        <v>1308</v>
      </c>
      <c r="H131" s="577">
        <v>59.35</v>
      </c>
    </row>
    <row r="132" spans="1:8" ht="25.5" x14ac:dyDescent="0.25">
      <c r="A132" s="572">
        <v>18</v>
      </c>
      <c r="B132" s="573" t="s">
        <v>59</v>
      </c>
      <c r="C132" s="572">
        <v>93382</v>
      </c>
      <c r="D132" s="574" t="s">
        <v>1309</v>
      </c>
      <c r="E132" s="575" t="s">
        <v>1257</v>
      </c>
      <c r="F132" s="576">
        <v>0.15080000000000002</v>
      </c>
      <c r="G132" s="487" t="s">
        <v>1310</v>
      </c>
      <c r="H132" s="577">
        <v>4.16</v>
      </c>
    </row>
    <row r="133" spans="1:8" ht="25.5" x14ac:dyDescent="0.25">
      <c r="A133" s="572">
        <v>19</v>
      </c>
      <c r="B133" s="573" t="s">
        <v>59</v>
      </c>
      <c r="C133" s="572">
        <v>88485</v>
      </c>
      <c r="D133" s="574" t="s">
        <v>1649</v>
      </c>
      <c r="E133" s="575" t="s">
        <v>46</v>
      </c>
      <c r="F133" s="576">
        <v>9.3379999999999992</v>
      </c>
      <c r="G133" s="487" t="s">
        <v>1255</v>
      </c>
      <c r="H133" s="577">
        <v>23.71</v>
      </c>
    </row>
    <row r="134" spans="1:8" x14ac:dyDescent="0.25">
      <c r="A134" s="572">
        <v>20</v>
      </c>
      <c r="B134" s="573" t="s">
        <v>59</v>
      </c>
      <c r="C134" s="572">
        <v>1901003033</v>
      </c>
      <c r="D134" s="574" t="s">
        <v>1650</v>
      </c>
      <c r="E134" s="575" t="s">
        <v>46</v>
      </c>
      <c r="F134" s="576">
        <v>9.3379999999999992</v>
      </c>
      <c r="G134" s="487">
        <v>25.92</v>
      </c>
      <c r="H134" s="577">
        <v>242.04</v>
      </c>
    </row>
    <row r="135" spans="1:8" ht="25.5" x14ac:dyDescent="0.25">
      <c r="A135" s="572">
        <v>21</v>
      </c>
      <c r="B135" s="573" t="s">
        <v>59</v>
      </c>
      <c r="C135" s="572">
        <v>88489</v>
      </c>
      <c r="D135" s="574" t="s">
        <v>1651</v>
      </c>
      <c r="E135" s="575" t="s">
        <v>46</v>
      </c>
      <c r="F135" s="576">
        <v>9.3379999999999992</v>
      </c>
      <c r="G135" s="487" t="s">
        <v>1652</v>
      </c>
      <c r="H135" s="577">
        <v>132.69</v>
      </c>
    </row>
    <row r="136" spans="1:8" ht="25.5" x14ac:dyDescent="0.25">
      <c r="A136" s="572">
        <v>22</v>
      </c>
      <c r="B136" s="573" t="s">
        <v>59</v>
      </c>
      <c r="C136" s="572">
        <v>92582</v>
      </c>
      <c r="D136" s="574" t="s">
        <v>1768</v>
      </c>
      <c r="E136" s="575" t="s">
        <v>122</v>
      </c>
      <c r="F136" s="576">
        <v>2</v>
      </c>
      <c r="G136" s="487" t="s">
        <v>1769</v>
      </c>
      <c r="H136" s="577">
        <v>1568.1</v>
      </c>
    </row>
    <row r="137" spans="1:8" ht="51" x14ac:dyDescent="0.25">
      <c r="A137" s="572">
        <v>23</v>
      </c>
      <c r="B137" s="573" t="s">
        <v>59</v>
      </c>
      <c r="C137" s="572">
        <v>100726</v>
      </c>
      <c r="D137" s="574" t="s">
        <v>1770</v>
      </c>
      <c r="E137" s="575" t="s">
        <v>46</v>
      </c>
      <c r="F137" s="576">
        <v>6</v>
      </c>
      <c r="G137" s="487" t="s">
        <v>1771</v>
      </c>
      <c r="H137" s="577">
        <v>133.74</v>
      </c>
    </row>
    <row r="138" spans="1:8" x14ac:dyDescent="0.25">
      <c r="A138" s="572">
        <v>24</v>
      </c>
      <c r="B138" s="573" t="s">
        <v>59</v>
      </c>
      <c r="C138" s="572">
        <v>88315</v>
      </c>
      <c r="D138" s="574" t="s">
        <v>1702</v>
      </c>
      <c r="E138" s="575" t="s">
        <v>1684</v>
      </c>
      <c r="F138" s="576">
        <v>16</v>
      </c>
      <c r="G138" s="487" t="s">
        <v>1723</v>
      </c>
      <c r="H138" s="577">
        <v>341.6</v>
      </c>
    </row>
    <row r="139" spans="1:8" x14ac:dyDescent="0.25">
      <c r="A139" s="572">
        <v>25</v>
      </c>
      <c r="B139" s="573" t="s">
        <v>59</v>
      </c>
      <c r="C139" s="572">
        <v>88251</v>
      </c>
      <c r="D139" s="574" t="s">
        <v>1772</v>
      </c>
      <c r="E139" s="575" t="s">
        <v>1684</v>
      </c>
      <c r="F139" s="576">
        <v>16</v>
      </c>
      <c r="G139" s="487" t="s">
        <v>1773</v>
      </c>
      <c r="H139" s="577">
        <v>288.48</v>
      </c>
    </row>
  </sheetData>
  <mergeCells count="118">
    <mergeCell ref="B112:B114"/>
    <mergeCell ref="C112:C114"/>
    <mergeCell ref="D112:D114"/>
    <mergeCell ref="A113:A114"/>
    <mergeCell ref="E113:E114"/>
    <mergeCell ref="F113:F114"/>
    <mergeCell ref="G113:H113"/>
    <mergeCell ref="A111:H111"/>
    <mergeCell ref="F90:F91"/>
    <mergeCell ref="G90:H90"/>
    <mergeCell ref="A100:H100"/>
    <mergeCell ref="B101:B103"/>
    <mergeCell ref="C101:C103"/>
    <mergeCell ref="D101:D103"/>
    <mergeCell ref="A102:A103"/>
    <mergeCell ref="E102:E103"/>
    <mergeCell ref="F102:F103"/>
    <mergeCell ref="G102:H102"/>
    <mergeCell ref="B89:B91"/>
    <mergeCell ref="C89:C91"/>
    <mergeCell ref="D89:D91"/>
    <mergeCell ref="A90:A91"/>
    <mergeCell ref="E90:E91"/>
    <mergeCell ref="A88:H88"/>
    <mergeCell ref="A56:H56"/>
    <mergeCell ref="B43:B45"/>
    <mergeCell ref="C43:C45"/>
    <mergeCell ref="D43:D45"/>
    <mergeCell ref="A44:A45"/>
    <mergeCell ref="E44:E45"/>
    <mergeCell ref="F44:F45"/>
    <mergeCell ref="G44:H44"/>
    <mergeCell ref="B75:B77"/>
    <mergeCell ref="C75:C77"/>
    <mergeCell ref="D75:D77"/>
    <mergeCell ref="A76:A77"/>
    <mergeCell ref="E76:E77"/>
    <mergeCell ref="F76:F77"/>
    <mergeCell ref="G76:H76"/>
    <mergeCell ref="F84:F85"/>
    <mergeCell ref="G84:H84"/>
    <mergeCell ref="A69:A70"/>
    <mergeCell ref="E69:E70"/>
    <mergeCell ref="F69:F70"/>
    <mergeCell ref="G69:H69"/>
    <mergeCell ref="C14:C16"/>
    <mergeCell ref="D14:D16"/>
    <mergeCell ref="A15:A16"/>
    <mergeCell ref="G21:H21"/>
    <mergeCell ref="F36:F37"/>
    <mergeCell ref="G36:H36"/>
    <mergeCell ref="D25:D27"/>
    <mergeCell ref="A26:A27"/>
    <mergeCell ref="E26:E27"/>
    <mergeCell ref="F26:F27"/>
    <mergeCell ref="G26:H26"/>
    <mergeCell ref="B35:B37"/>
    <mergeCell ref="C35:C37"/>
    <mergeCell ref="D35:D37"/>
    <mergeCell ref="A36:A37"/>
    <mergeCell ref="E36:E37"/>
    <mergeCell ref="A19:H19"/>
    <mergeCell ref="A24:H24"/>
    <mergeCell ref="A34:H34"/>
    <mergeCell ref="B25:B27"/>
    <mergeCell ref="C25:C27"/>
    <mergeCell ref="B20:B22"/>
    <mergeCell ref="C20:C22"/>
    <mergeCell ref="D20:D22"/>
    <mergeCell ref="A21:A22"/>
    <mergeCell ref="E21:E22"/>
    <mergeCell ref="F21:F22"/>
    <mergeCell ref="A42:H42"/>
    <mergeCell ref="B50:B52"/>
    <mergeCell ref="C50:C52"/>
    <mergeCell ref="D50:D52"/>
    <mergeCell ref="A51:A52"/>
    <mergeCell ref="E51:E52"/>
    <mergeCell ref="F51:F52"/>
    <mergeCell ref="G51:H51"/>
    <mergeCell ref="A49:H49"/>
    <mergeCell ref="E15:E16"/>
    <mergeCell ref="F15:F16"/>
    <mergeCell ref="D1:H1"/>
    <mergeCell ref="D2:H2"/>
    <mergeCell ref="D3:H3"/>
    <mergeCell ref="A4:H4"/>
    <mergeCell ref="B57:B59"/>
    <mergeCell ref="C57:C59"/>
    <mergeCell ref="D57:D59"/>
    <mergeCell ref="A58:A59"/>
    <mergeCell ref="E58:E59"/>
    <mergeCell ref="F58:F59"/>
    <mergeCell ref="G58:H58"/>
    <mergeCell ref="G7:H8"/>
    <mergeCell ref="F10:F11"/>
    <mergeCell ref="G10:H10"/>
    <mergeCell ref="A13:H13"/>
    <mergeCell ref="B14:B16"/>
    <mergeCell ref="B9:B11"/>
    <mergeCell ref="C9:C11"/>
    <mergeCell ref="D9:D11"/>
    <mergeCell ref="A10:A11"/>
    <mergeCell ref="E10:E11"/>
    <mergeCell ref="G15:H15"/>
    <mergeCell ref="TP57:TR58"/>
    <mergeCell ref="TP59:TR60"/>
    <mergeCell ref="A67:H67"/>
    <mergeCell ref="B68:B70"/>
    <mergeCell ref="C68:C70"/>
    <mergeCell ref="D68:D70"/>
    <mergeCell ref="B83:B85"/>
    <mergeCell ref="C83:C85"/>
    <mergeCell ref="D83:D85"/>
    <mergeCell ref="A84:A85"/>
    <mergeCell ref="E84:E85"/>
    <mergeCell ref="A74:H74"/>
    <mergeCell ref="A82:H82"/>
  </mergeCells>
  <dataValidations disablePrompts="1" count="2">
    <dataValidation type="list" allowBlank="1" showInputMessage="1" showErrorMessage="1" sqref="F57 F68 F75 F14 F20 F9 F25 F35 F43 F50 F83 F89 F101 F112" xr:uid="{00000000-0002-0000-0700-000000000000}">
      <formula1>" UN,M,M3,M2,MCJ,TXKM,T,M3XKM"</formula1>
    </dataValidation>
    <dataValidation type="list" allowBlank="1" showInputMessage="1" showErrorMessage="1" sqref="B60:B66 B23:B24 B38:B41 B46:B48 B53:B55 B71:B74 B78:B82 B17:B19 B28:B34 B12:B13" xr:uid="{00000000-0002-0000-0700-000001000000}">
      <formula1>"SINAPI,AGESUL,SBC,COTAÇÃO"</formula1>
    </dataValidation>
  </dataValidations>
  <printOptions horizontalCentered="1"/>
  <pageMargins left="0.25" right="0.25" top="0.75" bottom="0.75" header="0.3" footer="0.3"/>
  <pageSetup paperSize="9" scale="63" fitToHeight="0" orientation="portrait" horizontalDpi="4294967292" verticalDpi="300" r:id="rId1"/>
  <headerFooter>
    <oddFooter>Página &amp;P de &amp;N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79998168889431442"/>
    <pageSetUpPr fitToPage="1"/>
  </sheetPr>
  <dimension ref="A1:J127"/>
  <sheetViews>
    <sheetView view="pageBreakPreview" zoomScale="60" zoomScaleNormal="100" workbookViewId="0">
      <selection sqref="A1:XFD1048576"/>
    </sheetView>
  </sheetViews>
  <sheetFormatPr defaultColWidth="9.140625" defaultRowHeight="12.75" x14ac:dyDescent="0.2"/>
  <cols>
    <col min="1" max="1" width="21.28515625" style="46" customWidth="1"/>
    <col min="2" max="2" width="45.7109375" style="46" customWidth="1"/>
    <col min="3" max="3" width="22.5703125" style="46" customWidth="1"/>
    <col min="4" max="4" width="14.5703125" style="92" customWidth="1"/>
    <col min="5" max="5" width="18.7109375" style="93" customWidth="1"/>
    <col min="6" max="6" width="15.140625" style="46" customWidth="1"/>
    <col min="7" max="16384" width="9.140625" style="46"/>
  </cols>
  <sheetData>
    <row r="1" spans="1:7" customFormat="1" ht="15" x14ac:dyDescent="0.25">
      <c r="A1" s="25"/>
      <c r="B1" s="369" t="s">
        <v>1</v>
      </c>
      <c r="C1" s="333"/>
      <c r="D1" s="333"/>
      <c r="E1" s="334"/>
    </row>
    <row r="2" spans="1:7" customFormat="1" ht="15.75" x14ac:dyDescent="0.25">
      <c r="A2" s="26"/>
      <c r="B2" s="287" t="s">
        <v>428</v>
      </c>
      <c r="C2" s="288"/>
      <c r="D2" s="288"/>
      <c r="E2" s="289"/>
    </row>
    <row r="3" spans="1:7" customFormat="1" ht="15" x14ac:dyDescent="0.25">
      <c r="A3" s="27"/>
      <c r="B3" s="369" t="s">
        <v>33</v>
      </c>
      <c r="C3" s="333"/>
      <c r="D3" s="333"/>
      <c r="E3" s="334"/>
    </row>
    <row r="4" spans="1:7" customFormat="1" ht="20.45" customHeight="1" x14ac:dyDescent="0.25">
      <c r="A4" s="920" t="s">
        <v>211</v>
      </c>
      <c r="B4" s="921"/>
      <c r="C4" s="921"/>
      <c r="D4" s="921"/>
      <c r="E4" s="922"/>
    </row>
    <row r="5" spans="1:7" customFormat="1" ht="14.45" customHeight="1" x14ac:dyDescent="0.25">
      <c r="A5" s="41" t="s">
        <v>229</v>
      </c>
      <c r="B5" s="303" t="s">
        <v>776</v>
      </c>
      <c r="C5" s="42"/>
      <c r="D5" s="923" t="s">
        <v>48</v>
      </c>
      <c r="E5" s="924"/>
    </row>
    <row r="6" spans="1:7" customFormat="1" ht="15" x14ac:dyDescent="0.25">
      <c r="A6" s="41" t="s">
        <v>2</v>
      </c>
      <c r="B6" s="303" t="s">
        <v>439</v>
      </c>
      <c r="C6" s="336"/>
      <c r="D6" s="362"/>
      <c r="E6" s="76"/>
      <c r="F6" s="36"/>
      <c r="G6" s="290"/>
    </row>
    <row r="7" spans="1:7" customFormat="1" ht="14.45" customHeight="1" x14ac:dyDescent="0.25">
      <c r="A7" s="41" t="s">
        <v>3</v>
      </c>
      <c r="B7" s="303" t="s">
        <v>844</v>
      </c>
      <c r="C7" s="42"/>
      <c r="D7" s="925" t="s">
        <v>1241</v>
      </c>
      <c r="E7" s="926"/>
    </row>
    <row r="8" spans="1:7" customFormat="1" ht="15" x14ac:dyDescent="0.25">
      <c r="A8" s="30" t="s">
        <v>76</v>
      </c>
      <c r="B8" s="370" t="s">
        <v>1242</v>
      </c>
      <c r="C8" s="335"/>
      <c r="D8" s="927"/>
      <c r="E8" s="928"/>
    </row>
    <row r="9" spans="1:7" customFormat="1" ht="15" x14ac:dyDescent="0.25">
      <c r="A9" s="30"/>
      <c r="B9" s="335"/>
      <c r="C9" s="335"/>
      <c r="D9" s="362"/>
      <c r="E9" s="77"/>
      <c r="F9" s="291"/>
      <c r="G9" s="291"/>
    </row>
    <row r="10" spans="1:7" ht="14.25" customHeight="1" x14ac:dyDescent="0.2">
      <c r="A10" s="332" t="s">
        <v>212</v>
      </c>
      <c r="B10" s="332" t="s">
        <v>213</v>
      </c>
      <c r="C10" s="332" t="s">
        <v>214</v>
      </c>
      <c r="D10" s="332" t="s">
        <v>215</v>
      </c>
      <c r="E10" s="332" t="s">
        <v>216</v>
      </c>
      <c r="F10" s="79"/>
    </row>
    <row r="11" spans="1:7" ht="14.25" customHeight="1" x14ac:dyDescent="0.2">
      <c r="A11" s="292" t="s">
        <v>217</v>
      </c>
      <c r="B11" s="433" t="s">
        <v>1082</v>
      </c>
      <c r="C11" s="433" t="s">
        <v>1079</v>
      </c>
      <c r="D11" s="342" t="s">
        <v>1080</v>
      </c>
      <c r="E11" s="343" t="s">
        <v>1081</v>
      </c>
      <c r="F11" s="79"/>
    </row>
    <row r="12" spans="1:7" ht="14.25" customHeight="1" x14ac:dyDescent="0.2">
      <c r="A12" s="78" t="s">
        <v>218</v>
      </c>
      <c r="B12" s="432" t="s">
        <v>1187</v>
      </c>
      <c r="C12" s="432" t="s">
        <v>1188</v>
      </c>
      <c r="D12" s="341" t="s">
        <v>1186</v>
      </c>
      <c r="E12" s="341" t="s">
        <v>1186</v>
      </c>
      <c r="F12" s="502"/>
    </row>
    <row r="13" spans="1:7" x14ac:dyDescent="0.2">
      <c r="A13" s="78" t="s">
        <v>219</v>
      </c>
      <c r="B13" s="504" t="s">
        <v>1184</v>
      </c>
      <c r="C13" s="505" t="s">
        <v>1185</v>
      </c>
      <c r="D13" s="341" t="s">
        <v>1186</v>
      </c>
      <c r="E13" s="341" t="s">
        <v>1186</v>
      </c>
      <c r="F13" s="79"/>
    </row>
    <row r="14" spans="1:7" ht="14.25" customHeight="1" x14ac:dyDescent="0.2">
      <c r="A14" s="78" t="s">
        <v>224</v>
      </c>
      <c r="B14" s="504" t="s">
        <v>1214</v>
      </c>
      <c r="C14" s="504" t="s">
        <v>1205</v>
      </c>
      <c r="D14" s="341" t="s">
        <v>1186</v>
      </c>
      <c r="E14" s="341" t="s">
        <v>1186</v>
      </c>
      <c r="F14" s="502"/>
    </row>
    <row r="15" spans="1:7" ht="14.25" customHeight="1" x14ac:dyDescent="0.2">
      <c r="A15" s="78" t="s">
        <v>225</v>
      </c>
      <c r="B15" s="504" t="s">
        <v>1215</v>
      </c>
      <c r="C15" s="504" t="s">
        <v>1206</v>
      </c>
      <c r="D15" s="341" t="s">
        <v>1186</v>
      </c>
      <c r="E15" s="341" t="s">
        <v>1186</v>
      </c>
      <c r="F15" s="502"/>
    </row>
    <row r="16" spans="1:7" ht="15" customHeight="1" x14ac:dyDescent="0.2">
      <c r="A16" s="78" t="s">
        <v>226</v>
      </c>
      <c r="B16" s="504" t="s">
        <v>1216</v>
      </c>
      <c r="C16" s="504" t="s">
        <v>1203</v>
      </c>
      <c r="D16" s="341" t="s">
        <v>1186</v>
      </c>
      <c r="E16" s="341" t="s">
        <v>1186</v>
      </c>
      <c r="F16" s="502"/>
    </row>
    <row r="17" spans="1:6" ht="15" hidden="1" customHeight="1" x14ac:dyDescent="0.2">
      <c r="A17" s="78" t="s">
        <v>227</v>
      </c>
      <c r="B17" s="432"/>
      <c r="C17" s="432"/>
      <c r="D17" s="341"/>
      <c r="E17" s="341"/>
      <c r="F17" s="79"/>
    </row>
    <row r="18" spans="1:6" ht="15" hidden="1" customHeight="1" x14ac:dyDescent="0.2">
      <c r="A18" s="78" t="s">
        <v>332</v>
      </c>
      <c r="B18" s="432"/>
      <c r="C18" s="432"/>
      <c r="D18" s="341"/>
      <c r="E18" s="341"/>
      <c r="F18" s="79"/>
    </row>
    <row r="19" spans="1:6" ht="15" hidden="1" customHeight="1" x14ac:dyDescent="0.2">
      <c r="A19" s="78" t="s">
        <v>333</v>
      </c>
      <c r="B19" s="432"/>
      <c r="C19" s="432"/>
      <c r="D19" s="341"/>
      <c r="E19" s="341"/>
      <c r="F19" s="79"/>
    </row>
    <row r="20" spans="1:6" ht="15" hidden="1" customHeight="1" x14ac:dyDescent="0.2">
      <c r="A20" s="78" t="s">
        <v>334</v>
      </c>
      <c r="B20" s="432"/>
      <c r="C20" s="432"/>
      <c r="D20" s="341"/>
      <c r="E20" s="341"/>
      <c r="F20" s="79"/>
    </row>
    <row r="21" spans="1:6" ht="15" hidden="1" customHeight="1" x14ac:dyDescent="0.2">
      <c r="A21" s="78" t="s">
        <v>335</v>
      </c>
      <c r="B21" s="432"/>
      <c r="C21" s="432"/>
      <c r="D21" s="341"/>
      <c r="E21" s="341"/>
      <c r="F21" s="79"/>
    </row>
    <row r="22" spans="1:6" ht="15" hidden="1" customHeight="1" x14ac:dyDescent="0.2">
      <c r="A22" s="78" t="s">
        <v>336</v>
      </c>
      <c r="B22" s="432"/>
      <c r="C22" s="432"/>
      <c r="D22" s="341"/>
      <c r="E22" s="341"/>
      <c r="F22" s="79"/>
    </row>
    <row r="23" spans="1:6" ht="15" hidden="1" customHeight="1" x14ac:dyDescent="0.2">
      <c r="A23" s="78" t="s">
        <v>411</v>
      </c>
      <c r="B23" s="432"/>
      <c r="C23" s="432"/>
      <c r="D23" s="341"/>
      <c r="E23" s="341"/>
      <c r="F23" s="79"/>
    </row>
    <row r="24" spans="1:6" ht="15" hidden="1" customHeight="1" x14ac:dyDescent="0.2">
      <c r="A24" s="78" t="s">
        <v>412</v>
      </c>
      <c r="B24" s="432"/>
      <c r="C24" s="432"/>
      <c r="D24" s="340"/>
      <c r="E24" s="341"/>
      <c r="F24" s="79"/>
    </row>
    <row r="25" spans="1:6" ht="15" hidden="1" customHeight="1" x14ac:dyDescent="0.2">
      <c r="A25" s="78" t="s">
        <v>413</v>
      </c>
      <c r="B25" s="432"/>
      <c r="C25" s="432"/>
      <c r="D25" s="340"/>
      <c r="E25" s="341"/>
      <c r="F25" s="79"/>
    </row>
    <row r="26" spans="1:6" ht="15" hidden="1" customHeight="1" x14ac:dyDescent="0.2">
      <c r="A26" s="78" t="s">
        <v>414</v>
      </c>
      <c r="B26" s="432"/>
      <c r="C26" s="432"/>
      <c r="D26" s="340"/>
      <c r="E26" s="341"/>
      <c r="F26" s="79"/>
    </row>
    <row r="27" spans="1:6" x14ac:dyDescent="0.2">
      <c r="A27" s="929"/>
      <c r="B27" s="930"/>
      <c r="C27" s="930"/>
      <c r="D27" s="930"/>
      <c r="E27" s="931"/>
      <c r="F27" s="79"/>
    </row>
    <row r="28" spans="1:6" ht="15.75" customHeight="1" x14ac:dyDescent="0.2">
      <c r="A28" s="80" t="s">
        <v>39</v>
      </c>
      <c r="B28" s="81" t="s">
        <v>54</v>
      </c>
      <c r="C28" s="82" t="s">
        <v>40</v>
      </c>
      <c r="D28" s="82" t="s">
        <v>220</v>
      </c>
      <c r="E28" s="82" t="s">
        <v>221</v>
      </c>
    </row>
    <row r="29" spans="1:6" ht="31.5" x14ac:dyDescent="0.2">
      <c r="A29" s="83" t="s">
        <v>767</v>
      </c>
      <c r="B29" s="294" t="s">
        <v>1189</v>
      </c>
      <c r="C29" s="84" t="s">
        <v>46</v>
      </c>
      <c r="D29" s="85">
        <v>45030</v>
      </c>
      <c r="E29" s="86">
        <v>58000</v>
      </c>
      <c r="F29" s="46" t="s">
        <v>583</v>
      </c>
    </row>
    <row r="30" spans="1:6" x14ac:dyDescent="0.2">
      <c r="A30" s="87" t="s">
        <v>222</v>
      </c>
      <c r="B30" s="932" t="s">
        <v>223</v>
      </c>
      <c r="C30" s="932"/>
      <c r="D30" s="933" t="s">
        <v>211</v>
      </c>
      <c r="E30" s="933"/>
    </row>
    <row r="31" spans="1:6" x14ac:dyDescent="0.2">
      <c r="A31" s="78" t="s">
        <v>217</v>
      </c>
      <c r="B31" s="934" t="s">
        <v>1079</v>
      </c>
      <c r="C31" s="934"/>
      <c r="D31" s="935">
        <v>58000</v>
      </c>
      <c r="E31" s="935"/>
      <c r="F31" s="46" t="s">
        <v>1204</v>
      </c>
    </row>
    <row r="32" spans="1:6" x14ac:dyDescent="0.2">
      <c r="A32" s="78" t="s">
        <v>218</v>
      </c>
      <c r="B32" s="936" t="s">
        <v>1188</v>
      </c>
      <c r="C32" s="937"/>
      <c r="D32" s="938">
        <v>58097.760000000002</v>
      </c>
      <c r="E32" s="938"/>
    </row>
    <row r="33" spans="1:10" x14ac:dyDescent="0.2">
      <c r="A33" s="78" t="s">
        <v>219</v>
      </c>
      <c r="B33" s="939" t="s">
        <v>1185</v>
      </c>
      <c r="C33" s="940"/>
      <c r="D33" s="941">
        <v>46585.841899999999</v>
      </c>
      <c r="E33" s="941"/>
    </row>
    <row r="34" spans="1:10" x14ac:dyDescent="0.2">
      <c r="A34" s="88"/>
      <c r="B34" s="506"/>
      <c r="C34" s="506"/>
      <c r="D34" s="90"/>
      <c r="E34" s="91"/>
    </row>
    <row r="35" spans="1:10" x14ac:dyDescent="0.2">
      <c r="A35" s="80" t="s">
        <v>39</v>
      </c>
      <c r="B35" s="82" t="s">
        <v>54</v>
      </c>
      <c r="C35" s="82" t="s">
        <v>40</v>
      </c>
      <c r="D35" s="82" t="s">
        <v>220</v>
      </c>
      <c r="E35" s="82" t="s">
        <v>221</v>
      </c>
    </row>
    <row r="36" spans="1:10" ht="21" x14ac:dyDescent="0.2">
      <c r="A36" s="83" t="s">
        <v>768</v>
      </c>
      <c r="B36" s="294" t="s">
        <v>1207</v>
      </c>
      <c r="C36" s="84" t="s">
        <v>122</v>
      </c>
      <c r="D36" s="85">
        <v>45030</v>
      </c>
      <c r="E36" s="86">
        <v>1163.6274999999998</v>
      </c>
      <c r="G36" s="46" t="s">
        <v>415</v>
      </c>
    </row>
    <row r="37" spans="1:10" x14ac:dyDescent="0.2">
      <c r="A37" s="87" t="s">
        <v>222</v>
      </c>
      <c r="B37" s="932" t="s">
        <v>223</v>
      </c>
      <c r="C37" s="932"/>
      <c r="D37" s="933" t="s">
        <v>211</v>
      </c>
      <c r="E37" s="933"/>
    </row>
    <row r="38" spans="1:10" x14ac:dyDescent="0.2">
      <c r="A38" s="78" t="s">
        <v>224</v>
      </c>
      <c r="B38" s="934" t="s">
        <v>1205</v>
      </c>
      <c r="C38" s="934"/>
      <c r="D38" s="935">
        <v>710.69999999999993</v>
      </c>
      <c r="E38" s="935"/>
    </row>
    <row r="39" spans="1:10" x14ac:dyDescent="0.2">
      <c r="A39" s="78" t="s">
        <v>225</v>
      </c>
      <c r="B39" s="936" t="s">
        <v>1206</v>
      </c>
      <c r="C39" s="937"/>
      <c r="D39" s="938">
        <v>1163.6274999999998</v>
      </c>
      <c r="E39" s="938"/>
    </row>
    <row r="40" spans="1:10" x14ac:dyDescent="0.2">
      <c r="A40" s="78" t="s">
        <v>226</v>
      </c>
      <c r="B40" s="939" t="s">
        <v>1203</v>
      </c>
      <c r="C40" s="940"/>
      <c r="D40" s="941">
        <v>1662.8999999999999</v>
      </c>
      <c r="E40" s="941"/>
    </row>
    <row r="41" spans="1:10" x14ac:dyDescent="0.2">
      <c r="A41" s="88"/>
      <c r="B41" s="89"/>
      <c r="C41" s="89"/>
      <c r="D41" s="90"/>
      <c r="E41" s="91"/>
    </row>
    <row r="42" spans="1:10" hidden="1" x14ac:dyDescent="0.2">
      <c r="A42" s="80" t="s">
        <v>39</v>
      </c>
      <c r="B42" s="81" t="s">
        <v>54</v>
      </c>
      <c r="C42" s="82" t="s">
        <v>40</v>
      </c>
      <c r="D42" s="82" t="s">
        <v>220</v>
      </c>
      <c r="E42" s="82" t="s">
        <v>221</v>
      </c>
    </row>
    <row r="43" spans="1:10" hidden="1" x14ac:dyDescent="0.2">
      <c r="A43" s="83" t="s">
        <v>769</v>
      </c>
      <c r="B43" s="294"/>
      <c r="C43" s="84" t="s">
        <v>122</v>
      </c>
      <c r="D43" s="85">
        <v>44711</v>
      </c>
      <c r="E43" s="86">
        <v>112.06</v>
      </c>
    </row>
    <row r="44" spans="1:10" hidden="1" x14ac:dyDescent="0.2">
      <c r="A44" s="87" t="s">
        <v>222</v>
      </c>
      <c r="B44" s="942" t="s">
        <v>223</v>
      </c>
      <c r="C44" s="942"/>
      <c r="D44" s="933" t="s">
        <v>211</v>
      </c>
      <c r="E44" s="933"/>
    </row>
    <row r="45" spans="1:10" hidden="1" x14ac:dyDescent="0.2">
      <c r="A45" s="78" t="s">
        <v>224</v>
      </c>
      <c r="B45" s="943" t="s">
        <v>1205</v>
      </c>
      <c r="C45" s="943"/>
      <c r="D45" s="935">
        <v>99.01</v>
      </c>
      <c r="E45" s="935"/>
    </row>
    <row r="46" spans="1:10" hidden="1" x14ac:dyDescent="0.2">
      <c r="A46" s="78" t="s">
        <v>227</v>
      </c>
      <c r="B46" s="944">
        <v>0</v>
      </c>
      <c r="C46" s="945"/>
      <c r="D46" s="938">
        <v>150.27000000000001</v>
      </c>
      <c r="E46" s="938"/>
    </row>
    <row r="47" spans="1:10" hidden="1" x14ac:dyDescent="0.2">
      <c r="A47" s="78" t="s">
        <v>333</v>
      </c>
      <c r="B47" s="946">
        <v>0</v>
      </c>
      <c r="C47" s="947"/>
      <c r="D47" s="941">
        <v>112.06</v>
      </c>
      <c r="E47" s="941"/>
      <c r="J47" s="46">
        <v>2</v>
      </c>
    </row>
    <row r="48" spans="1:10" hidden="1" x14ac:dyDescent="0.2">
      <c r="A48" s="301"/>
      <c r="E48" s="302"/>
    </row>
    <row r="49" spans="1:5" hidden="1" x14ac:dyDescent="0.2">
      <c r="A49" s="80" t="s">
        <v>39</v>
      </c>
      <c r="B49" s="81" t="s">
        <v>54</v>
      </c>
      <c r="C49" s="82" t="s">
        <v>40</v>
      </c>
      <c r="D49" s="82" t="s">
        <v>220</v>
      </c>
      <c r="E49" s="82" t="s">
        <v>221</v>
      </c>
    </row>
    <row r="50" spans="1:5" hidden="1" x14ac:dyDescent="0.2">
      <c r="A50" s="83" t="s">
        <v>770</v>
      </c>
      <c r="B50" s="294"/>
      <c r="C50" s="84" t="s">
        <v>122</v>
      </c>
      <c r="D50" s="85">
        <v>44711</v>
      </c>
      <c r="E50" s="86">
        <v>50.34</v>
      </c>
    </row>
    <row r="51" spans="1:5" hidden="1" x14ac:dyDescent="0.2">
      <c r="A51" s="87" t="s">
        <v>222</v>
      </c>
      <c r="B51" s="942" t="s">
        <v>223</v>
      </c>
      <c r="C51" s="942"/>
      <c r="D51" s="933" t="s">
        <v>211</v>
      </c>
      <c r="E51" s="933"/>
    </row>
    <row r="52" spans="1:5" hidden="1" x14ac:dyDescent="0.2">
      <c r="A52" s="292" t="s">
        <v>224</v>
      </c>
      <c r="B52" s="943" t="s">
        <v>1205</v>
      </c>
      <c r="C52" s="943"/>
      <c r="D52" s="935">
        <v>54.09</v>
      </c>
      <c r="E52" s="935"/>
    </row>
    <row r="53" spans="1:5" hidden="1" x14ac:dyDescent="0.2">
      <c r="A53" s="78" t="s">
        <v>227</v>
      </c>
      <c r="B53" s="944">
        <v>0</v>
      </c>
      <c r="C53" s="945"/>
      <c r="D53" s="938">
        <v>50.34</v>
      </c>
      <c r="E53" s="938"/>
    </row>
    <row r="54" spans="1:5" hidden="1" x14ac:dyDescent="0.2">
      <c r="A54" s="293" t="s">
        <v>411</v>
      </c>
      <c r="B54" s="946">
        <v>0</v>
      </c>
      <c r="C54" s="947"/>
      <c r="D54" s="941">
        <v>34.32</v>
      </c>
      <c r="E54" s="941"/>
    </row>
    <row r="55" spans="1:5" hidden="1" x14ac:dyDescent="0.2">
      <c r="A55" s="301"/>
      <c r="E55" s="302"/>
    </row>
    <row r="56" spans="1:5" hidden="1" x14ac:dyDescent="0.2">
      <c r="A56" s="80" t="s">
        <v>39</v>
      </c>
      <c r="B56" s="81" t="s">
        <v>54</v>
      </c>
      <c r="C56" s="82" t="s">
        <v>40</v>
      </c>
      <c r="D56" s="82" t="s">
        <v>220</v>
      </c>
      <c r="E56" s="82" t="s">
        <v>221</v>
      </c>
    </row>
    <row r="57" spans="1:5" hidden="1" x14ac:dyDescent="0.2">
      <c r="A57" s="83" t="s">
        <v>771</v>
      </c>
      <c r="B57" s="294"/>
      <c r="C57" s="84" t="s">
        <v>122</v>
      </c>
      <c r="D57" s="85">
        <v>44711</v>
      </c>
      <c r="E57" s="86">
        <v>3117</v>
      </c>
    </row>
    <row r="58" spans="1:5" hidden="1" x14ac:dyDescent="0.2">
      <c r="A58" s="87" t="s">
        <v>222</v>
      </c>
      <c r="B58" s="942" t="s">
        <v>223</v>
      </c>
      <c r="C58" s="942"/>
      <c r="D58" s="933" t="s">
        <v>211</v>
      </c>
      <c r="E58" s="933"/>
    </row>
    <row r="59" spans="1:5" hidden="1" x14ac:dyDescent="0.2">
      <c r="A59" s="292" t="s">
        <v>224</v>
      </c>
      <c r="B59" s="943" t="s">
        <v>1205</v>
      </c>
      <c r="C59" s="943"/>
      <c r="D59" s="935">
        <v>2898.81</v>
      </c>
      <c r="E59" s="935"/>
    </row>
    <row r="60" spans="1:5" hidden="1" x14ac:dyDescent="0.2">
      <c r="A60" s="78" t="s">
        <v>225</v>
      </c>
      <c r="B60" s="944" t="s">
        <v>1206</v>
      </c>
      <c r="C60" s="945"/>
      <c r="D60" s="938">
        <v>3117</v>
      </c>
      <c r="E60" s="938"/>
    </row>
    <row r="61" spans="1:5" hidden="1" x14ac:dyDescent="0.2">
      <c r="A61" s="293" t="s">
        <v>226</v>
      </c>
      <c r="B61" s="946" t="s">
        <v>1203</v>
      </c>
      <c r="C61" s="947"/>
      <c r="D61" s="941">
        <v>3117</v>
      </c>
      <c r="E61" s="941"/>
    </row>
    <row r="62" spans="1:5" hidden="1" x14ac:dyDescent="0.2">
      <c r="A62" s="301"/>
      <c r="E62" s="302"/>
    </row>
    <row r="63" spans="1:5" hidden="1" x14ac:dyDescent="0.2">
      <c r="A63" s="80" t="s">
        <v>39</v>
      </c>
      <c r="B63" s="81" t="s">
        <v>54</v>
      </c>
      <c r="C63" s="82" t="s">
        <v>40</v>
      </c>
      <c r="D63" s="82" t="s">
        <v>220</v>
      </c>
      <c r="E63" s="82" t="s">
        <v>221</v>
      </c>
    </row>
    <row r="64" spans="1:5" hidden="1" x14ac:dyDescent="0.2">
      <c r="A64" s="83" t="s">
        <v>772</v>
      </c>
      <c r="B64" s="294"/>
      <c r="C64" s="84" t="s">
        <v>207</v>
      </c>
      <c r="D64" s="85">
        <v>44476</v>
      </c>
      <c r="E64" s="86">
        <v>40500</v>
      </c>
    </row>
    <row r="65" spans="1:5" hidden="1" x14ac:dyDescent="0.2">
      <c r="A65" s="87" t="s">
        <v>222</v>
      </c>
      <c r="B65" s="942" t="s">
        <v>223</v>
      </c>
      <c r="C65" s="942"/>
      <c r="D65" s="933" t="s">
        <v>211</v>
      </c>
      <c r="E65" s="933"/>
    </row>
    <row r="66" spans="1:5" hidden="1" x14ac:dyDescent="0.2">
      <c r="A66" s="78" t="s">
        <v>412</v>
      </c>
      <c r="B66" s="943">
        <v>0</v>
      </c>
      <c r="C66" s="943"/>
      <c r="D66" s="935">
        <v>40500</v>
      </c>
      <c r="E66" s="935"/>
    </row>
    <row r="67" spans="1:5" hidden="1" x14ac:dyDescent="0.2">
      <c r="A67" s="78" t="s">
        <v>413</v>
      </c>
      <c r="B67" s="944">
        <v>0</v>
      </c>
      <c r="C67" s="945"/>
      <c r="D67" s="938">
        <v>41250</v>
      </c>
      <c r="E67" s="938"/>
    </row>
    <row r="68" spans="1:5" hidden="1" x14ac:dyDescent="0.2">
      <c r="A68" s="78" t="s">
        <v>414</v>
      </c>
      <c r="B68" s="946">
        <v>0</v>
      </c>
      <c r="C68" s="947"/>
      <c r="D68" s="941">
        <v>35600</v>
      </c>
      <c r="E68" s="941"/>
    </row>
    <row r="69" spans="1:5" hidden="1" x14ac:dyDescent="0.2">
      <c r="A69" s="301"/>
      <c r="E69" s="302"/>
    </row>
    <row r="70" spans="1:5" hidden="1" x14ac:dyDescent="0.2">
      <c r="E70" s="46"/>
    </row>
    <row r="71" spans="1:5" hidden="1" x14ac:dyDescent="0.2">
      <c r="E71" s="46"/>
    </row>
    <row r="72" spans="1:5" hidden="1" x14ac:dyDescent="0.2">
      <c r="E72" s="46"/>
    </row>
    <row r="73" spans="1:5" hidden="1" x14ac:dyDescent="0.2">
      <c r="E73" s="46"/>
    </row>
    <row r="74" spans="1:5" hidden="1" x14ac:dyDescent="0.2">
      <c r="E74" s="46"/>
    </row>
    <row r="75" spans="1:5" hidden="1" x14ac:dyDescent="0.2">
      <c r="E75" s="46"/>
    </row>
    <row r="76" spans="1:5" hidden="1" x14ac:dyDescent="0.2">
      <c r="E76" s="46"/>
    </row>
    <row r="77" spans="1:5" hidden="1" x14ac:dyDescent="0.2">
      <c r="E77" s="46"/>
    </row>
    <row r="78" spans="1:5" hidden="1" x14ac:dyDescent="0.2">
      <c r="E78" s="46"/>
    </row>
    <row r="79" spans="1:5" hidden="1" x14ac:dyDescent="0.2">
      <c r="E79" s="46"/>
    </row>
    <row r="80" spans="1:5" hidden="1" x14ac:dyDescent="0.2">
      <c r="E80" s="46"/>
    </row>
    <row r="81" spans="5:5" hidden="1" x14ac:dyDescent="0.2">
      <c r="E81" s="46"/>
    </row>
    <row r="82" spans="5:5" hidden="1" x14ac:dyDescent="0.2">
      <c r="E82" s="46"/>
    </row>
    <row r="83" spans="5:5" hidden="1" x14ac:dyDescent="0.2">
      <c r="E83" s="46"/>
    </row>
    <row r="84" spans="5:5" hidden="1" x14ac:dyDescent="0.2">
      <c r="E84" s="46"/>
    </row>
    <row r="85" spans="5:5" hidden="1" x14ac:dyDescent="0.2">
      <c r="E85" s="46"/>
    </row>
    <row r="86" spans="5:5" hidden="1" x14ac:dyDescent="0.2">
      <c r="E86" s="46"/>
    </row>
    <row r="87" spans="5:5" hidden="1" x14ac:dyDescent="0.2">
      <c r="E87" s="46"/>
    </row>
    <row r="88" spans="5:5" hidden="1" x14ac:dyDescent="0.2">
      <c r="E88" s="46"/>
    </row>
    <row r="89" spans="5:5" hidden="1" x14ac:dyDescent="0.2">
      <c r="E89" s="46"/>
    </row>
    <row r="90" spans="5:5" hidden="1" x14ac:dyDescent="0.2">
      <c r="E90" s="46"/>
    </row>
    <row r="91" spans="5:5" hidden="1" x14ac:dyDescent="0.2">
      <c r="E91" s="46"/>
    </row>
    <row r="92" spans="5:5" hidden="1" x14ac:dyDescent="0.2">
      <c r="E92" s="46"/>
    </row>
    <row r="93" spans="5:5" hidden="1" x14ac:dyDescent="0.2">
      <c r="E93" s="46"/>
    </row>
    <row r="94" spans="5:5" hidden="1" x14ac:dyDescent="0.2">
      <c r="E94" s="46"/>
    </row>
    <row r="95" spans="5:5" hidden="1" x14ac:dyDescent="0.2">
      <c r="E95" s="46"/>
    </row>
    <row r="96" spans="5:5" hidden="1" x14ac:dyDescent="0.2">
      <c r="E96" s="46"/>
    </row>
    <row r="97" spans="5:5" hidden="1" x14ac:dyDescent="0.2">
      <c r="E97" s="46"/>
    </row>
    <row r="98" spans="5:5" hidden="1" x14ac:dyDescent="0.2">
      <c r="E98" s="46"/>
    </row>
    <row r="99" spans="5:5" hidden="1" x14ac:dyDescent="0.2">
      <c r="E99" s="46"/>
    </row>
    <row r="100" spans="5:5" hidden="1" x14ac:dyDescent="0.2">
      <c r="E100" s="46"/>
    </row>
    <row r="101" spans="5:5" hidden="1" x14ac:dyDescent="0.2">
      <c r="E101" s="46"/>
    </row>
    <row r="102" spans="5:5" hidden="1" x14ac:dyDescent="0.2">
      <c r="E102" s="46"/>
    </row>
    <row r="103" spans="5:5" hidden="1" x14ac:dyDescent="0.2">
      <c r="E103" s="46"/>
    </row>
    <row r="104" spans="5:5" hidden="1" x14ac:dyDescent="0.2">
      <c r="E104" s="46"/>
    </row>
    <row r="105" spans="5:5" hidden="1" x14ac:dyDescent="0.2">
      <c r="E105" s="46"/>
    </row>
    <row r="106" spans="5:5" hidden="1" x14ac:dyDescent="0.2">
      <c r="E106" s="46"/>
    </row>
    <row r="107" spans="5:5" hidden="1" x14ac:dyDescent="0.2">
      <c r="E107" s="46"/>
    </row>
    <row r="108" spans="5:5" hidden="1" x14ac:dyDescent="0.2">
      <c r="E108" s="46"/>
    </row>
    <row r="109" spans="5:5" hidden="1" x14ac:dyDescent="0.2">
      <c r="E109" s="46"/>
    </row>
    <row r="110" spans="5:5" x14ac:dyDescent="0.2">
      <c r="E110" s="46"/>
    </row>
    <row r="111" spans="5:5" x14ac:dyDescent="0.2">
      <c r="E111" s="46"/>
    </row>
    <row r="112" spans="5:5" x14ac:dyDescent="0.2">
      <c r="E112" s="46"/>
    </row>
    <row r="113" spans="5:5" x14ac:dyDescent="0.2">
      <c r="E113" s="46"/>
    </row>
    <row r="114" spans="5:5" x14ac:dyDescent="0.2">
      <c r="E114" s="46"/>
    </row>
    <row r="115" spans="5:5" x14ac:dyDescent="0.2">
      <c r="E115" s="46"/>
    </row>
    <row r="116" spans="5:5" x14ac:dyDescent="0.2">
      <c r="E116" s="46"/>
    </row>
    <row r="117" spans="5:5" x14ac:dyDescent="0.2">
      <c r="E117" s="46"/>
    </row>
    <row r="118" spans="5:5" x14ac:dyDescent="0.2">
      <c r="E118" s="46"/>
    </row>
    <row r="119" spans="5:5" x14ac:dyDescent="0.2">
      <c r="E119" s="46"/>
    </row>
    <row r="120" spans="5:5" x14ac:dyDescent="0.2">
      <c r="E120" s="46"/>
    </row>
    <row r="121" spans="5:5" x14ac:dyDescent="0.2">
      <c r="E121" s="46"/>
    </row>
    <row r="122" spans="5:5" x14ac:dyDescent="0.2">
      <c r="E122" s="46"/>
    </row>
    <row r="123" spans="5:5" x14ac:dyDescent="0.2">
      <c r="E123" s="46"/>
    </row>
    <row r="124" spans="5:5" x14ac:dyDescent="0.2">
      <c r="E124" s="46"/>
    </row>
    <row r="125" spans="5:5" x14ac:dyDescent="0.2">
      <c r="E125" s="46"/>
    </row>
    <row r="126" spans="5:5" x14ac:dyDescent="0.2">
      <c r="E126" s="46"/>
    </row>
    <row r="127" spans="5:5" x14ac:dyDescent="0.2">
      <c r="E127" s="46"/>
    </row>
  </sheetData>
  <dataConsolidate/>
  <mergeCells count="52">
    <mergeCell ref="B66:C66"/>
    <mergeCell ref="D66:E66"/>
    <mergeCell ref="B67:C67"/>
    <mergeCell ref="D67:E67"/>
    <mergeCell ref="B68:C68"/>
    <mergeCell ref="D68:E68"/>
    <mergeCell ref="B65:C65"/>
    <mergeCell ref="D65:E65"/>
    <mergeCell ref="B60:C60"/>
    <mergeCell ref="D60:E60"/>
    <mergeCell ref="B61:C61"/>
    <mergeCell ref="D61:E61"/>
    <mergeCell ref="B54:C54"/>
    <mergeCell ref="D54:E54"/>
    <mergeCell ref="B58:C58"/>
    <mergeCell ref="D58:E58"/>
    <mergeCell ref="B59:C59"/>
    <mergeCell ref="D59:E59"/>
    <mergeCell ref="B51:C51"/>
    <mergeCell ref="D51:E51"/>
    <mergeCell ref="B52:C52"/>
    <mergeCell ref="D52:E52"/>
    <mergeCell ref="B53:C53"/>
    <mergeCell ref="D53:E53"/>
    <mergeCell ref="B45:C45"/>
    <mergeCell ref="D45:E45"/>
    <mergeCell ref="B46:C46"/>
    <mergeCell ref="D46:E46"/>
    <mergeCell ref="B47:C47"/>
    <mergeCell ref="D47:E47"/>
    <mergeCell ref="B39:C39"/>
    <mergeCell ref="D39:E39"/>
    <mergeCell ref="B40:C40"/>
    <mergeCell ref="D40:E40"/>
    <mergeCell ref="B44:C44"/>
    <mergeCell ref="D44:E44"/>
    <mergeCell ref="B37:C37"/>
    <mergeCell ref="D37:E37"/>
    <mergeCell ref="B38:C38"/>
    <mergeCell ref="D38:E38"/>
    <mergeCell ref="B31:C31"/>
    <mergeCell ref="D31:E31"/>
    <mergeCell ref="B32:C32"/>
    <mergeCell ref="D32:E32"/>
    <mergeCell ref="B33:C33"/>
    <mergeCell ref="D33:E33"/>
    <mergeCell ref="A4:E4"/>
    <mergeCell ref="D5:E5"/>
    <mergeCell ref="D7:E8"/>
    <mergeCell ref="A27:E27"/>
    <mergeCell ref="B30:C30"/>
    <mergeCell ref="D30:E30"/>
  </mergeCells>
  <phoneticPr fontId="2" type="noConversion"/>
  <dataValidations disablePrompts="1" count="2">
    <dataValidation type="list" allowBlank="1" showInputMessage="1" showErrorMessage="1" sqref="A31:A33 A52:A54 A59:A61 A45:A47 A38:A40" xr:uid="{00000000-0002-0000-0800-000000000000}">
      <formula1>$A$11:$A$26</formula1>
    </dataValidation>
    <dataValidation type="list" allowBlank="1" showInputMessage="1" showErrorMessage="1" sqref="A34 A41" xr:uid="{00000000-0002-0000-0800-000001000000}">
      <formula1>#REF!</formula1>
    </dataValidation>
  </dataValidations>
  <printOptions horizontalCentered="1"/>
  <pageMargins left="0.39370078740157483" right="0.39370078740157483" top="0.31496062992125984" bottom="0.31496062992125984" header="0.31496062992125984" footer="0.15748031496062992"/>
  <pageSetup paperSize="9" scale="77" fitToHeight="0" orientation="portrait" r:id="rId1"/>
  <headerFooter>
    <oddFooter>Página &amp;P de &amp;N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79998168889431442"/>
    <pageSetUpPr fitToPage="1"/>
  </sheetPr>
  <dimension ref="A1:F28"/>
  <sheetViews>
    <sheetView view="pageBreakPreview" zoomScale="130" zoomScaleNormal="100" zoomScaleSheetLayoutView="130" workbookViewId="0">
      <selection sqref="A1:XFD1048576"/>
    </sheetView>
  </sheetViews>
  <sheetFormatPr defaultColWidth="8.85546875" defaultRowHeight="12.75" x14ac:dyDescent="0.2"/>
  <cols>
    <col min="1" max="1" width="21.28515625" style="8" customWidth="1"/>
    <col min="2" max="2" width="21.85546875" style="8" customWidth="1"/>
    <col min="3" max="3" width="18.28515625" style="8" customWidth="1"/>
    <col min="4" max="4" width="23.5703125" style="8" customWidth="1"/>
    <col min="5" max="5" width="16.140625" style="8" customWidth="1"/>
    <col min="6" max="6" width="9.5703125" style="8" customWidth="1"/>
    <col min="7" max="16384" width="8.85546875" style="8"/>
  </cols>
  <sheetData>
    <row r="1" spans="1:6" ht="13.15" customHeight="1" x14ac:dyDescent="0.2">
      <c r="A1" s="17"/>
      <c r="B1" s="953" t="s">
        <v>1</v>
      </c>
      <c r="C1" s="954"/>
      <c r="D1" s="954"/>
      <c r="E1" s="954"/>
      <c r="F1" s="955"/>
    </row>
    <row r="2" spans="1:6" ht="13.9" customHeight="1" x14ac:dyDescent="0.2">
      <c r="A2" s="9"/>
      <c r="B2" s="956" t="s">
        <v>428</v>
      </c>
      <c r="C2" s="957"/>
      <c r="D2" s="957"/>
      <c r="E2" s="957"/>
      <c r="F2" s="958"/>
    </row>
    <row r="3" spans="1:6" ht="13.15" customHeight="1" x14ac:dyDescent="0.2">
      <c r="A3" s="9"/>
      <c r="B3" s="959" t="s">
        <v>33</v>
      </c>
      <c r="C3" s="960"/>
      <c r="D3" s="960"/>
      <c r="E3" s="960"/>
      <c r="F3" s="961"/>
    </row>
    <row r="4" spans="1:6" ht="20.25" x14ac:dyDescent="0.2">
      <c r="A4" s="962" t="s">
        <v>440</v>
      </c>
      <c r="B4" s="962"/>
      <c r="C4" s="962"/>
      <c r="D4" s="962"/>
      <c r="E4" s="962"/>
      <c r="F4" s="962"/>
    </row>
    <row r="5" spans="1:6" ht="12.6" customHeight="1" x14ac:dyDescent="0.2">
      <c r="A5" s="31" t="s">
        <v>73</v>
      </c>
      <c r="B5" s="963" t="s">
        <v>776</v>
      </c>
      <c r="C5" s="964"/>
      <c r="D5" s="965"/>
      <c r="E5" s="251" t="s">
        <v>48</v>
      </c>
      <c r="F5" s="305"/>
    </row>
    <row r="6" spans="1:6" ht="12.6" customHeight="1" x14ac:dyDescent="0.2">
      <c r="A6" s="31" t="s">
        <v>2</v>
      </c>
      <c r="B6" s="966" t="s">
        <v>439</v>
      </c>
      <c r="C6" s="967"/>
      <c r="D6" s="968"/>
      <c r="E6" s="969"/>
      <c r="F6" s="970"/>
    </row>
    <row r="7" spans="1:6" ht="12.6" customHeight="1" x14ac:dyDescent="0.2">
      <c r="A7" s="31" t="s">
        <v>3</v>
      </c>
      <c r="B7" s="966" t="s">
        <v>844</v>
      </c>
      <c r="C7" s="967"/>
      <c r="D7" s="968"/>
      <c r="E7" s="971" t="s">
        <v>1241</v>
      </c>
      <c r="F7" s="972"/>
    </row>
    <row r="8" spans="1:6" ht="18" customHeight="1" x14ac:dyDescent="0.2">
      <c r="A8" s="31" t="s">
        <v>76</v>
      </c>
      <c r="B8" s="975" t="s">
        <v>1242</v>
      </c>
      <c r="C8" s="975"/>
      <c r="D8" s="976"/>
      <c r="E8" s="973"/>
      <c r="F8" s="974"/>
    </row>
    <row r="9" spans="1:6" ht="4.1500000000000004" customHeight="1" x14ac:dyDescent="0.2">
      <c r="A9" s="977"/>
      <c r="B9" s="978"/>
      <c r="C9" s="978"/>
      <c r="D9" s="978"/>
      <c r="E9" s="978"/>
      <c r="F9" s="11"/>
    </row>
    <row r="10" spans="1:6" ht="24" customHeight="1" x14ac:dyDescent="0.2">
      <c r="A10" s="10" t="s">
        <v>24</v>
      </c>
      <c r="B10" s="979" t="s">
        <v>441</v>
      </c>
      <c r="C10" s="980"/>
      <c r="D10" s="980"/>
      <c r="E10" s="980"/>
      <c r="F10" s="981"/>
    </row>
    <row r="11" spans="1:6" x14ac:dyDescent="0.2">
      <c r="A11" s="12"/>
      <c r="B11" s="306"/>
      <c r="C11" s="306"/>
      <c r="D11" s="306"/>
      <c r="E11" s="306"/>
      <c r="F11" s="11"/>
    </row>
    <row r="12" spans="1:6" x14ac:dyDescent="0.2">
      <c r="A12" s="15" t="s">
        <v>25</v>
      </c>
      <c r="B12" s="306"/>
      <c r="C12" s="306"/>
      <c r="D12" s="307"/>
      <c r="E12" s="307"/>
      <c r="F12" s="13"/>
    </row>
    <row r="13" spans="1:6" x14ac:dyDescent="0.2">
      <c r="A13" s="12"/>
      <c r="B13" s="306" t="s">
        <v>26</v>
      </c>
      <c r="C13" s="308">
        <v>3.65</v>
      </c>
      <c r="D13" s="309" t="s">
        <v>0</v>
      </c>
      <c r="E13" s="307"/>
      <c r="F13" s="13"/>
    </row>
    <row r="14" spans="1:6" x14ac:dyDescent="0.2">
      <c r="A14" s="12"/>
      <c r="B14" s="306" t="s">
        <v>27</v>
      </c>
      <c r="C14" s="310">
        <v>5</v>
      </c>
      <c r="D14" s="309" t="s">
        <v>0</v>
      </c>
      <c r="E14" s="307"/>
      <c r="F14" s="13"/>
    </row>
    <row r="15" spans="1:6" x14ac:dyDescent="0.2">
      <c r="A15" s="12"/>
      <c r="B15" s="306" t="s">
        <v>28</v>
      </c>
      <c r="C15" s="16">
        <v>100</v>
      </c>
      <c r="D15" s="309" t="s">
        <v>0</v>
      </c>
      <c r="E15" s="307"/>
      <c r="F15" s="13"/>
    </row>
    <row r="16" spans="1:6" x14ac:dyDescent="0.2">
      <c r="A16" s="12"/>
      <c r="B16" s="306" t="s">
        <v>32</v>
      </c>
      <c r="C16" s="16">
        <v>4.5</v>
      </c>
      <c r="D16" s="309" t="s">
        <v>0</v>
      </c>
      <c r="E16" s="307"/>
      <c r="F16" s="13"/>
    </row>
    <row r="17" spans="1:6" x14ac:dyDescent="0.2">
      <c r="A17" s="12"/>
      <c r="B17" s="311" t="s">
        <v>29</v>
      </c>
      <c r="C17" s="312">
        <v>13.15</v>
      </c>
      <c r="D17" s="313" t="s">
        <v>0</v>
      </c>
      <c r="E17" s="314"/>
      <c r="F17" s="13"/>
    </row>
    <row r="18" spans="1:6" x14ac:dyDescent="0.2">
      <c r="A18" s="12"/>
      <c r="B18" s="306"/>
      <c r="C18" s="306"/>
      <c r="D18" s="314"/>
      <c r="E18" s="951" t="s">
        <v>30</v>
      </c>
      <c r="F18" s="13"/>
    </row>
    <row r="19" spans="1:6" x14ac:dyDescent="0.2">
      <c r="A19" s="12"/>
      <c r="B19" s="315" t="s">
        <v>442</v>
      </c>
      <c r="C19" s="315" t="s">
        <v>443</v>
      </c>
      <c r="D19" s="314" t="s">
        <v>444</v>
      </c>
      <c r="E19" s="952"/>
      <c r="F19" s="13"/>
    </row>
    <row r="20" spans="1:6" x14ac:dyDescent="0.2">
      <c r="A20" s="12" t="s">
        <v>445</v>
      </c>
      <c r="B20" s="316">
        <v>0.03</v>
      </c>
      <c r="C20" s="316">
        <v>0.04</v>
      </c>
      <c r="D20" s="316">
        <v>5.5E-2</v>
      </c>
      <c r="E20" s="72">
        <v>3</v>
      </c>
      <c r="F20" s="13"/>
    </row>
    <row r="21" spans="1:6" x14ac:dyDescent="0.2">
      <c r="A21" s="12" t="s">
        <v>446</v>
      </c>
      <c r="B21" s="316">
        <v>8.0000000000000002E-3</v>
      </c>
      <c r="C21" s="316">
        <v>8.0000000000000002E-3</v>
      </c>
      <c r="D21" s="316">
        <v>0.01</v>
      </c>
      <c r="E21" s="72">
        <v>0.8</v>
      </c>
      <c r="F21" s="13"/>
    </row>
    <row r="22" spans="1:6" x14ac:dyDescent="0.2">
      <c r="A22" s="12" t="s">
        <v>447</v>
      </c>
      <c r="B22" s="316">
        <v>9.7000000000000003E-3</v>
      </c>
      <c r="C22" s="316">
        <v>1.2699999999999999E-2</v>
      </c>
      <c r="D22" s="316">
        <v>1.2699999999999999E-2</v>
      </c>
      <c r="E22" s="72">
        <v>0.97</v>
      </c>
      <c r="F22" s="13"/>
    </row>
    <row r="23" spans="1:6" x14ac:dyDescent="0.2">
      <c r="A23" s="12" t="s">
        <v>448</v>
      </c>
      <c r="B23" s="316">
        <v>5.8999999999999999E-3</v>
      </c>
      <c r="C23" s="316">
        <v>1.23E-2</v>
      </c>
      <c r="D23" s="316">
        <v>1.3899999999999999E-2</v>
      </c>
      <c r="E23" s="72">
        <v>0.59</v>
      </c>
      <c r="F23" s="13"/>
    </row>
    <row r="24" spans="1:6" x14ac:dyDescent="0.2">
      <c r="A24" s="12" t="s">
        <v>449</v>
      </c>
      <c r="B24" s="316">
        <v>6.1600000000000002E-2</v>
      </c>
      <c r="C24" s="316">
        <v>7.3999999999999996E-2</v>
      </c>
      <c r="D24" s="316">
        <v>8.9599999999999999E-2</v>
      </c>
      <c r="E24" s="72">
        <v>6.16</v>
      </c>
      <c r="F24" s="13"/>
    </row>
    <row r="25" spans="1:6" x14ac:dyDescent="0.2">
      <c r="A25" s="12"/>
      <c r="B25" s="306"/>
      <c r="C25" s="306"/>
      <c r="D25" s="314"/>
      <c r="E25" s="314"/>
      <c r="F25" s="13"/>
    </row>
    <row r="26" spans="1:6" x14ac:dyDescent="0.2">
      <c r="A26" s="12"/>
      <c r="B26" s="306"/>
      <c r="C26" s="306"/>
      <c r="D26" s="314"/>
      <c r="E26" s="314"/>
      <c r="F26" s="13"/>
    </row>
    <row r="27" spans="1:6" x14ac:dyDescent="0.2">
      <c r="A27" s="948" t="s">
        <v>31</v>
      </c>
      <c r="B27" s="949"/>
      <c r="C27" s="949"/>
      <c r="D27" s="950"/>
      <c r="E27" s="14">
        <v>0.2881986483454233</v>
      </c>
      <c r="F27" s="317"/>
    </row>
    <row r="28" spans="1:6" ht="5.45" customHeight="1" x14ac:dyDescent="0.2">
      <c r="A28" s="12"/>
      <c r="B28" s="306"/>
      <c r="C28" s="306"/>
      <c r="D28" s="314"/>
      <c r="E28" s="314"/>
      <c r="F28" s="307"/>
    </row>
  </sheetData>
  <mergeCells count="14">
    <mergeCell ref="A27:D27"/>
    <mergeCell ref="E18:E19"/>
    <mergeCell ref="B1:F1"/>
    <mergeCell ref="B2:F2"/>
    <mergeCell ref="B3:F3"/>
    <mergeCell ref="A4:F4"/>
    <mergeCell ref="B5:D5"/>
    <mergeCell ref="B6:D6"/>
    <mergeCell ref="E6:F6"/>
    <mergeCell ref="B7:D7"/>
    <mergeCell ref="E7:F8"/>
    <mergeCell ref="B8:D8"/>
    <mergeCell ref="A9:E9"/>
    <mergeCell ref="B10:F10"/>
  </mergeCells>
  <pageMargins left="0.25" right="0.25" top="0.75" bottom="0.75" header="0.3" footer="0.3"/>
  <pageSetup paperSize="9" scale="89" fitToHeight="0" orientation="portrait" r:id="rId1"/>
  <headerFooter differentFirst="1" scaleWithDoc="0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9">
    <tabColor theme="4" tint="0.79998168889431442"/>
    <pageSetUpPr fitToPage="1"/>
  </sheetPr>
  <dimension ref="A1:Z71"/>
  <sheetViews>
    <sheetView view="pageBreakPreview" zoomScale="60" zoomScaleNormal="85" workbookViewId="0">
      <selection sqref="A1:XFD1048576"/>
    </sheetView>
  </sheetViews>
  <sheetFormatPr defaultRowHeight="15" x14ac:dyDescent="0.25"/>
  <cols>
    <col min="1" max="1" width="10" bestFit="1" customWidth="1"/>
    <col min="2" max="2" width="18.7109375" customWidth="1"/>
    <col min="3" max="3" width="21" customWidth="1"/>
    <col min="4" max="4" width="9.5703125" bestFit="1" customWidth="1"/>
    <col min="5" max="5" width="16.140625" bestFit="1" customWidth="1"/>
    <col min="6" max="6" width="16.5703125" customWidth="1"/>
    <col min="7" max="7" width="11.7109375" customWidth="1"/>
    <col min="8" max="8" width="15.42578125" bestFit="1" customWidth="1"/>
    <col min="9" max="9" width="11.7109375" customWidth="1"/>
    <col min="10" max="10" width="16" bestFit="1" customWidth="1"/>
    <col min="11" max="11" width="11.7109375" customWidth="1"/>
    <col min="12" max="12" width="16" bestFit="1" customWidth="1"/>
    <col min="13" max="13" width="12.28515625" customWidth="1"/>
    <col min="14" max="14" width="16.28515625" customWidth="1"/>
    <col min="15" max="15" width="11.7109375" customWidth="1"/>
    <col min="16" max="16" width="17" customWidth="1"/>
    <col min="17" max="17" width="11.7109375" customWidth="1"/>
    <col min="18" max="18" width="15.7109375" customWidth="1"/>
    <col min="19" max="19" width="11.7109375" customWidth="1"/>
    <col min="20" max="20" width="16.85546875" customWidth="1"/>
    <col min="21" max="21" width="16.7109375" customWidth="1"/>
    <col min="22" max="22" width="11" style="361" customWidth="1"/>
    <col min="23" max="23" width="13.85546875" customWidth="1"/>
    <col min="24" max="24" width="14.42578125" bestFit="1" customWidth="1"/>
    <col min="25" max="25" width="13.85546875" customWidth="1"/>
    <col min="26" max="26" width="6" bestFit="1" customWidth="1"/>
  </cols>
  <sheetData>
    <row r="1" spans="1:26" x14ac:dyDescent="0.25">
      <c r="A1" s="20"/>
      <c r="B1" s="21"/>
      <c r="C1" s="993" t="s">
        <v>1</v>
      </c>
      <c r="D1" s="993"/>
      <c r="E1" s="993"/>
      <c r="F1" s="993"/>
      <c r="G1" s="993"/>
      <c r="H1" s="993"/>
      <c r="I1" s="993"/>
      <c r="J1" s="993"/>
      <c r="K1" s="993"/>
      <c r="L1" s="993"/>
      <c r="M1" s="993"/>
      <c r="N1" s="993"/>
      <c r="O1" s="993"/>
      <c r="P1" s="993"/>
      <c r="Q1" s="993"/>
      <c r="R1" s="993"/>
      <c r="S1" s="993"/>
      <c r="T1" s="993"/>
      <c r="U1" s="993"/>
      <c r="V1" s="993"/>
    </row>
    <row r="2" spans="1:26" ht="15.75" x14ac:dyDescent="0.25">
      <c r="A2" s="6"/>
      <c r="B2" s="22"/>
      <c r="C2" s="994" t="s">
        <v>428</v>
      </c>
      <c r="D2" s="994"/>
      <c r="E2" s="994"/>
      <c r="F2" s="994"/>
      <c r="G2" s="994"/>
      <c r="H2" s="994"/>
      <c r="I2" s="994"/>
      <c r="J2" s="994"/>
      <c r="K2" s="994"/>
      <c r="L2" s="994"/>
      <c r="M2" s="994"/>
      <c r="N2" s="994"/>
      <c r="O2" s="994"/>
      <c r="P2" s="994"/>
      <c r="Q2" s="994"/>
      <c r="R2" s="994"/>
      <c r="S2" s="994"/>
      <c r="T2" s="994"/>
      <c r="U2" s="994"/>
      <c r="V2" s="994"/>
    </row>
    <row r="3" spans="1:26" x14ac:dyDescent="0.25">
      <c r="A3" s="7"/>
      <c r="B3" s="23"/>
      <c r="C3" s="993" t="s">
        <v>33</v>
      </c>
      <c r="D3" s="993"/>
      <c r="E3" s="993"/>
      <c r="F3" s="993"/>
      <c r="G3" s="993"/>
      <c r="H3" s="993"/>
      <c r="I3" s="993"/>
      <c r="J3" s="993"/>
      <c r="K3" s="993"/>
      <c r="L3" s="993"/>
      <c r="M3" s="993"/>
      <c r="N3" s="993"/>
      <c r="O3" s="993"/>
      <c r="P3" s="993"/>
      <c r="Q3" s="993"/>
      <c r="R3" s="993"/>
      <c r="S3" s="993"/>
      <c r="T3" s="993"/>
      <c r="U3" s="993"/>
      <c r="V3" s="993"/>
    </row>
    <row r="4" spans="1:26" ht="20.25" x14ac:dyDescent="0.25">
      <c r="A4" s="920" t="s">
        <v>21</v>
      </c>
      <c r="B4" s="921"/>
      <c r="C4" s="921"/>
      <c r="D4" s="921"/>
      <c r="E4" s="921"/>
      <c r="F4" s="921"/>
      <c r="G4" s="921"/>
      <c r="H4" s="921"/>
      <c r="I4" s="921"/>
      <c r="J4" s="921"/>
      <c r="K4" s="921"/>
      <c r="L4" s="921"/>
      <c r="M4" s="921"/>
      <c r="N4" s="921"/>
      <c r="O4" s="921"/>
      <c r="P4" s="921"/>
      <c r="Q4" s="921"/>
      <c r="R4" s="921"/>
      <c r="S4" s="921"/>
      <c r="T4" s="921"/>
      <c r="U4" s="921"/>
      <c r="V4" s="922"/>
    </row>
    <row r="5" spans="1:26" x14ac:dyDescent="0.25">
      <c r="A5" s="31" t="s">
        <v>73</v>
      </c>
      <c r="B5" s="1001" t="s">
        <v>776</v>
      </c>
      <c r="C5" s="1001"/>
      <c r="D5" s="1001"/>
      <c r="E5" s="1001"/>
      <c r="F5" s="1001"/>
      <c r="G5" s="1001"/>
      <c r="H5" s="1001"/>
      <c r="I5" s="1001"/>
      <c r="J5" s="1001"/>
      <c r="K5" s="1001"/>
      <c r="L5" s="1001"/>
      <c r="M5" s="1001"/>
      <c r="N5" s="1001"/>
      <c r="O5" s="1001"/>
      <c r="P5" s="1001"/>
      <c r="Q5" s="1001"/>
      <c r="R5" s="1001"/>
      <c r="S5" s="1001"/>
      <c r="T5" s="304" t="s">
        <v>48</v>
      </c>
      <c r="U5" s="29"/>
      <c r="V5" s="353"/>
    </row>
    <row r="6" spans="1:26" x14ac:dyDescent="0.25">
      <c r="A6" s="31" t="s">
        <v>74</v>
      </c>
      <c r="B6" s="1001" t="s">
        <v>439</v>
      </c>
      <c r="C6" s="1001"/>
      <c r="D6" s="1001"/>
      <c r="E6" s="1001"/>
      <c r="F6" s="1001"/>
      <c r="G6" s="1001"/>
      <c r="H6" s="1001"/>
      <c r="I6" s="1001"/>
      <c r="J6" s="1001"/>
      <c r="K6" s="1001"/>
      <c r="L6" s="1001"/>
      <c r="M6" s="1001"/>
      <c r="N6" s="1001"/>
      <c r="O6" s="1001"/>
      <c r="P6" s="1001"/>
      <c r="Q6" s="1001"/>
      <c r="R6" s="1001"/>
      <c r="S6" s="1001"/>
      <c r="T6" s="35"/>
      <c r="U6" s="36"/>
      <c r="V6" s="354"/>
    </row>
    <row r="7" spans="1:26" ht="15" customHeight="1" x14ac:dyDescent="0.25">
      <c r="A7" s="31" t="s">
        <v>75</v>
      </c>
      <c r="B7" s="1001" t="s">
        <v>844</v>
      </c>
      <c r="C7" s="1001"/>
      <c r="D7" s="1001"/>
      <c r="E7" s="1001"/>
      <c r="F7" s="1001"/>
      <c r="G7" s="1001"/>
      <c r="H7" s="1001"/>
      <c r="I7" s="1001"/>
      <c r="J7" s="1001"/>
      <c r="K7" s="1001"/>
      <c r="L7" s="1001"/>
      <c r="M7" s="1001"/>
      <c r="N7" s="1001"/>
      <c r="O7" s="1001"/>
      <c r="P7" s="1001"/>
      <c r="Q7" s="1001"/>
      <c r="R7" s="1001"/>
      <c r="S7" s="1001"/>
      <c r="T7" s="925" t="s">
        <v>1241</v>
      </c>
      <c r="U7" s="999"/>
      <c r="V7" s="926"/>
    </row>
    <row r="8" spans="1:26" x14ac:dyDescent="0.25">
      <c r="A8" s="31" t="s">
        <v>76</v>
      </c>
      <c r="B8" s="1001" t="s">
        <v>1242</v>
      </c>
      <c r="C8" s="1001"/>
      <c r="D8" s="1001"/>
      <c r="E8" s="1001"/>
      <c r="F8" s="1001"/>
      <c r="G8" s="1001"/>
      <c r="H8" s="1001"/>
      <c r="I8" s="1001"/>
      <c r="J8" s="1001"/>
      <c r="K8" s="1001"/>
      <c r="L8" s="1001"/>
      <c r="M8" s="1001"/>
      <c r="N8" s="1001"/>
      <c r="O8" s="1001"/>
      <c r="P8" s="1001"/>
      <c r="Q8" s="1001"/>
      <c r="R8" s="1001"/>
      <c r="S8" s="1001"/>
      <c r="T8" s="927"/>
      <c r="U8" s="1000"/>
      <c r="V8" s="928"/>
    </row>
    <row r="9" spans="1:26" x14ac:dyDescent="0.25">
      <c r="A9" s="1002" t="s">
        <v>5</v>
      </c>
      <c r="B9" s="995" t="s">
        <v>6</v>
      </c>
      <c r="C9" s="996"/>
      <c r="D9" s="989" t="s">
        <v>0</v>
      </c>
      <c r="E9" s="991" t="s">
        <v>22</v>
      </c>
      <c r="F9" s="987" t="s">
        <v>7</v>
      </c>
      <c r="G9" s="988"/>
      <c r="H9" s="987" t="s">
        <v>49</v>
      </c>
      <c r="I9" s="988"/>
      <c r="J9" s="987" t="s">
        <v>50</v>
      </c>
      <c r="K9" s="988"/>
      <c r="L9" s="987" t="s">
        <v>72</v>
      </c>
      <c r="M9" s="988"/>
      <c r="N9" s="987" t="s">
        <v>404</v>
      </c>
      <c r="O9" s="988"/>
      <c r="P9" s="987" t="s">
        <v>405</v>
      </c>
      <c r="Q9" s="988"/>
      <c r="R9" s="987" t="s">
        <v>406</v>
      </c>
      <c r="S9" s="988"/>
      <c r="T9" s="987" t="s">
        <v>407</v>
      </c>
      <c r="U9" s="988"/>
      <c r="V9" s="355" t="s">
        <v>236</v>
      </c>
    </row>
    <row r="10" spans="1:26" x14ac:dyDescent="0.25">
      <c r="A10" s="1003" t="s">
        <v>5</v>
      </c>
      <c r="B10" s="997"/>
      <c r="C10" s="998"/>
      <c r="D10" s="990"/>
      <c r="E10" s="992"/>
      <c r="F10" s="352" t="s">
        <v>23</v>
      </c>
      <c r="G10" s="352" t="s">
        <v>0</v>
      </c>
      <c r="H10" s="352" t="s">
        <v>23</v>
      </c>
      <c r="I10" s="352" t="s">
        <v>0</v>
      </c>
      <c r="J10" s="352" t="s">
        <v>23</v>
      </c>
      <c r="K10" s="352" t="s">
        <v>0</v>
      </c>
      <c r="L10" s="352" t="s">
        <v>23</v>
      </c>
      <c r="M10" s="352" t="s">
        <v>0</v>
      </c>
      <c r="N10" s="352" t="s">
        <v>23</v>
      </c>
      <c r="O10" s="352" t="s">
        <v>0</v>
      </c>
      <c r="P10" s="352" t="s">
        <v>23</v>
      </c>
      <c r="Q10" s="352" t="s">
        <v>0</v>
      </c>
      <c r="R10" s="352" t="s">
        <v>23</v>
      </c>
      <c r="S10" s="352" t="s">
        <v>0</v>
      </c>
      <c r="T10" s="352" t="s">
        <v>23</v>
      </c>
      <c r="U10" s="352" t="s">
        <v>0</v>
      </c>
      <c r="V10" s="356"/>
    </row>
    <row r="11" spans="1:26" ht="15" customHeight="1" x14ac:dyDescent="0.25">
      <c r="A11" s="331" t="s">
        <v>12</v>
      </c>
      <c r="B11" s="982" t="s">
        <v>4</v>
      </c>
      <c r="C11" s="983"/>
      <c r="D11" s="268">
        <v>2.9480572784995145E-2</v>
      </c>
      <c r="E11" s="269">
        <v>48677.180000000008</v>
      </c>
      <c r="F11" s="270">
        <v>48677.180000000008</v>
      </c>
      <c r="G11" s="271">
        <v>1</v>
      </c>
      <c r="H11" s="270">
        <v>0</v>
      </c>
      <c r="I11" s="271"/>
      <c r="J11" s="270">
        <v>0</v>
      </c>
      <c r="K11" s="271"/>
      <c r="L11" s="270">
        <v>0</v>
      </c>
      <c r="M11" s="271"/>
      <c r="N11" s="270">
        <v>0</v>
      </c>
      <c r="O11" s="271"/>
      <c r="P11" s="270">
        <v>0</v>
      </c>
      <c r="Q11" s="271"/>
      <c r="R11" s="270">
        <v>0</v>
      </c>
      <c r="S11" s="271"/>
      <c r="T11" s="270">
        <v>0</v>
      </c>
      <c r="U11" s="271"/>
      <c r="V11" s="357">
        <v>1</v>
      </c>
      <c r="X11" s="1"/>
      <c r="Z11" s="1"/>
    </row>
    <row r="12" spans="1:26" ht="15" customHeight="1" x14ac:dyDescent="0.25">
      <c r="A12" s="331" t="s">
        <v>11</v>
      </c>
      <c r="B12" s="982" t="s">
        <v>614</v>
      </c>
      <c r="C12" s="983"/>
      <c r="D12" s="268">
        <v>8.4947728939887297E-3</v>
      </c>
      <c r="E12" s="269">
        <v>14026.240000000002</v>
      </c>
      <c r="F12" s="270">
        <v>14026.240000000002</v>
      </c>
      <c r="G12" s="271">
        <v>1</v>
      </c>
      <c r="H12" s="270">
        <v>0</v>
      </c>
      <c r="I12" s="271"/>
      <c r="J12" s="270">
        <v>0</v>
      </c>
      <c r="K12" s="271"/>
      <c r="L12" s="270">
        <v>0</v>
      </c>
      <c r="M12" s="271"/>
      <c r="N12" s="270">
        <v>0</v>
      </c>
      <c r="O12" s="271"/>
      <c r="P12" s="270">
        <v>0</v>
      </c>
      <c r="Q12" s="271"/>
      <c r="R12" s="270">
        <v>0</v>
      </c>
      <c r="S12" s="271"/>
      <c r="T12" s="270">
        <v>0</v>
      </c>
      <c r="U12" s="271"/>
      <c r="V12" s="357">
        <v>1</v>
      </c>
      <c r="X12" s="1"/>
      <c r="Z12" s="1"/>
    </row>
    <row r="13" spans="1:26" ht="15" customHeight="1" x14ac:dyDescent="0.25">
      <c r="A13" s="331" t="s">
        <v>18</v>
      </c>
      <c r="B13" s="982" t="s">
        <v>129</v>
      </c>
      <c r="C13" s="983"/>
      <c r="D13" s="268">
        <v>1.5476804394763937E-3</v>
      </c>
      <c r="E13" s="269">
        <v>2555.4699999999998</v>
      </c>
      <c r="F13" s="270">
        <v>2555.4699999999998</v>
      </c>
      <c r="G13" s="271">
        <v>1</v>
      </c>
      <c r="H13" s="270">
        <v>0</v>
      </c>
      <c r="I13" s="271"/>
      <c r="J13" s="270">
        <v>0</v>
      </c>
      <c r="K13" s="271"/>
      <c r="L13" s="270">
        <v>0</v>
      </c>
      <c r="M13" s="271"/>
      <c r="N13" s="270">
        <v>0</v>
      </c>
      <c r="O13" s="271"/>
      <c r="P13" s="270">
        <v>0</v>
      </c>
      <c r="Q13" s="271"/>
      <c r="R13" s="270">
        <v>0</v>
      </c>
      <c r="S13" s="271"/>
      <c r="T13" s="270">
        <v>0</v>
      </c>
      <c r="U13" s="271"/>
      <c r="V13" s="357">
        <v>1</v>
      </c>
      <c r="X13" s="1"/>
      <c r="Z13" s="1"/>
    </row>
    <row r="14" spans="1:26" x14ac:dyDescent="0.25">
      <c r="A14" s="331" t="s">
        <v>34</v>
      </c>
      <c r="B14" s="982" t="s">
        <v>329</v>
      </c>
      <c r="C14" s="983"/>
      <c r="D14" s="268">
        <v>0.1475807387366832</v>
      </c>
      <c r="E14" s="269">
        <v>243679.59999999998</v>
      </c>
      <c r="F14" s="270">
        <v>24367.96</v>
      </c>
      <c r="G14" s="271">
        <v>0.1</v>
      </c>
      <c r="H14" s="270">
        <v>121839.79999999999</v>
      </c>
      <c r="I14" s="271">
        <v>0.5</v>
      </c>
      <c r="J14" s="270">
        <v>97471.84</v>
      </c>
      <c r="K14" s="271">
        <v>0.4</v>
      </c>
      <c r="L14" s="270">
        <v>0</v>
      </c>
      <c r="M14" s="271"/>
      <c r="N14" s="270">
        <v>0</v>
      </c>
      <c r="O14" s="271"/>
      <c r="P14" s="270">
        <v>0</v>
      </c>
      <c r="Q14" s="271"/>
      <c r="R14" s="270">
        <v>0</v>
      </c>
      <c r="S14" s="271"/>
      <c r="T14" s="270">
        <v>0</v>
      </c>
      <c r="U14" s="271"/>
      <c r="V14" s="357">
        <v>1</v>
      </c>
      <c r="X14" s="1"/>
      <c r="Z14" s="1"/>
    </row>
    <row r="15" spans="1:26" x14ac:dyDescent="0.25">
      <c r="A15" s="331" t="s">
        <v>62</v>
      </c>
      <c r="B15" s="982" t="s">
        <v>128</v>
      </c>
      <c r="C15" s="983"/>
      <c r="D15" s="268">
        <v>4.4872152312535774E-2</v>
      </c>
      <c r="E15" s="269">
        <v>74091.159999999989</v>
      </c>
      <c r="F15" s="270">
        <v>0</v>
      </c>
      <c r="G15" s="271"/>
      <c r="H15" s="270">
        <v>37045.579999999994</v>
      </c>
      <c r="I15" s="271">
        <v>0.5</v>
      </c>
      <c r="J15" s="270">
        <v>37045.579999999994</v>
      </c>
      <c r="K15" s="271">
        <v>0.5</v>
      </c>
      <c r="L15" s="270">
        <v>0</v>
      </c>
      <c r="M15" s="271"/>
      <c r="N15" s="270">
        <v>0</v>
      </c>
      <c r="O15" s="271"/>
      <c r="P15" s="270">
        <v>0</v>
      </c>
      <c r="Q15" s="271"/>
      <c r="R15" s="270">
        <v>0</v>
      </c>
      <c r="S15" s="271"/>
      <c r="T15" s="270">
        <v>0</v>
      </c>
      <c r="U15" s="271"/>
      <c r="V15" s="357">
        <v>1</v>
      </c>
      <c r="X15" s="1"/>
      <c r="Z15" s="1"/>
    </row>
    <row r="16" spans="1:26" ht="15" customHeight="1" x14ac:dyDescent="0.25">
      <c r="A16" s="331" t="s">
        <v>140</v>
      </c>
      <c r="B16" s="982" t="s">
        <v>138</v>
      </c>
      <c r="C16" s="983"/>
      <c r="D16" s="268">
        <v>9.5482853713011351E-2</v>
      </c>
      <c r="E16" s="269">
        <v>157657.59</v>
      </c>
      <c r="F16" s="270">
        <v>0</v>
      </c>
      <c r="G16" s="271"/>
      <c r="H16" s="270">
        <v>0</v>
      </c>
      <c r="I16" s="271"/>
      <c r="J16" s="270">
        <v>0</v>
      </c>
      <c r="K16" s="271"/>
      <c r="L16" s="270">
        <v>78828.794999999998</v>
      </c>
      <c r="M16" s="271">
        <v>0.5</v>
      </c>
      <c r="N16" s="270">
        <v>78828.794999999998</v>
      </c>
      <c r="O16" s="271">
        <v>0.5</v>
      </c>
      <c r="P16" s="270">
        <v>0</v>
      </c>
      <c r="Q16" s="271"/>
      <c r="R16" s="270">
        <v>0</v>
      </c>
      <c r="S16" s="271"/>
      <c r="T16" s="270">
        <v>0</v>
      </c>
      <c r="U16" s="271"/>
      <c r="V16" s="357">
        <v>1</v>
      </c>
      <c r="X16" s="1"/>
      <c r="Z16" s="1"/>
    </row>
    <row r="17" spans="1:26" x14ac:dyDescent="0.25">
      <c r="A17" s="331" t="s">
        <v>66</v>
      </c>
      <c r="B17" s="982" t="s">
        <v>141</v>
      </c>
      <c r="C17" s="983"/>
      <c r="D17" s="268">
        <v>6.8397225668937855E-2</v>
      </c>
      <c r="E17" s="269">
        <v>112934.84999999999</v>
      </c>
      <c r="F17" s="270">
        <v>0</v>
      </c>
      <c r="G17" s="271"/>
      <c r="H17" s="270">
        <v>0</v>
      </c>
      <c r="I17" s="271"/>
      <c r="J17" s="270">
        <v>0</v>
      </c>
      <c r="K17" s="271"/>
      <c r="L17" s="270">
        <v>56467.424999999996</v>
      </c>
      <c r="M17" s="271">
        <v>0.5</v>
      </c>
      <c r="N17" s="270">
        <v>56467.424999999996</v>
      </c>
      <c r="O17" s="271">
        <v>0.5</v>
      </c>
      <c r="P17" s="270">
        <v>0</v>
      </c>
      <c r="Q17" s="271"/>
      <c r="R17" s="270">
        <v>0</v>
      </c>
      <c r="S17" s="271"/>
      <c r="T17" s="270">
        <v>0</v>
      </c>
      <c r="U17" s="271"/>
      <c r="V17" s="357">
        <v>1</v>
      </c>
      <c r="X17" s="1"/>
      <c r="Z17" s="1"/>
    </row>
    <row r="18" spans="1:26" x14ac:dyDescent="0.25">
      <c r="A18" s="331" t="s">
        <v>69</v>
      </c>
      <c r="B18" s="982" t="s">
        <v>308</v>
      </c>
      <c r="C18" s="983"/>
      <c r="D18" s="268">
        <v>7.5097334374854885E-2</v>
      </c>
      <c r="E18" s="269">
        <v>123997.81000000001</v>
      </c>
      <c r="F18" s="270">
        <v>0</v>
      </c>
      <c r="G18" s="271"/>
      <c r="H18" s="270">
        <v>0</v>
      </c>
      <c r="I18" s="271"/>
      <c r="J18" s="270">
        <v>0</v>
      </c>
      <c r="K18" s="271"/>
      <c r="L18" s="270">
        <v>37199.343000000001</v>
      </c>
      <c r="M18" s="271">
        <v>0.3</v>
      </c>
      <c r="N18" s="270">
        <v>37199.343000000001</v>
      </c>
      <c r="O18" s="271">
        <v>0.3</v>
      </c>
      <c r="P18" s="270">
        <v>49599.124000000011</v>
      </c>
      <c r="Q18" s="271">
        <v>0.4</v>
      </c>
      <c r="R18" s="270">
        <v>0</v>
      </c>
      <c r="S18" s="271"/>
      <c r="T18" s="270">
        <v>0</v>
      </c>
      <c r="U18" s="271"/>
      <c r="V18" s="357">
        <v>1</v>
      </c>
      <c r="X18" s="1"/>
      <c r="Z18" s="1"/>
    </row>
    <row r="19" spans="1:26" x14ac:dyDescent="0.25">
      <c r="A19" s="331" t="s">
        <v>152</v>
      </c>
      <c r="B19" s="1010" t="s">
        <v>139</v>
      </c>
      <c r="C19" s="1011"/>
      <c r="D19" s="268">
        <v>4.8270839104650284E-2</v>
      </c>
      <c r="E19" s="269">
        <v>79702.94</v>
      </c>
      <c r="F19" s="270">
        <v>0</v>
      </c>
      <c r="G19" s="271"/>
      <c r="H19" s="270">
        <v>0</v>
      </c>
      <c r="I19" s="271"/>
      <c r="J19" s="270">
        <v>0</v>
      </c>
      <c r="K19" s="271"/>
      <c r="L19" s="270">
        <v>0</v>
      </c>
      <c r="M19" s="271"/>
      <c r="N19" s="270">
        <v>0</v>
      </c>
      <c r="O19" s="271"/>
      <c r="P19" s="270">
        <v>0</v>
      </c>
      <c r="Q19" s="271"/>
      <c r="R19" s="270">
        <v>0</v>
      </c>
      <c r="S19" s="271"/>
      <c r="T19" s="270">
        <v>79702.94</v>
      </c>
      <c r="U19" s="271">
        <v>1</v>
      </c>
      <c r="V19" s="357">
        <v>1</v>
      </c>
      <c r="X19" s="1"/>
      <c r="Z19" s="1"/>
    </row>
    <row r="20" spans="1:26" ht="29.25" customHeight="1" x14ac:dyDescent="0.25">
      <c r="A20" s="331" t="s">
        <v>156</v>
      </c>
      <c r="B20" s="982" t="s">
        <v>151</v>
      </c>
      <c r="C20" s="983"/>
      <c r="D20" s="268">
        <v>5.3819055482085057E-2</v>
      </c>
      <c r="E20" s="269">
        <v>88863.94</v>
      </c>
      <c r="F20" s="270">
        <v>0</v>
      </c>
      <c r="G20" s="271"/>
      <c r="H20" s="270">
        <v>44431.97</v>
      </c>
      <c r="I20" s="271">
        <v>0.5</v>
      </c>
      <c r="J20" s="270">
        <v>44431.97</v>
      </c>
      <c r="K20" s="271">
        <v>0.5</v>
      </c>
      <c r="L20" s="270">
        <v>0</v>
      </c>
      <c r="M20" s="271"/>
      <c r="N20" s="270">
        <v>0</v>
      </c>
      <c r="O20" s="271"/>
      <c r="P20" s="270">
        <v>0</v>
      </c>
      <c r="Q20" s="271"/>
      <c r="R20" s="270">
        <v>0</v>
      </c>
      <c r="S20" s="271"/>
      <c r="T20" s="270">
        <v>0</v>
      </c>
      <c r="U20" s="271"/>
      <c r="V20" s="357">
        <v>1</v>
      </c>
      <c r="X20" s="1"/>
      <c r="Z20" s="1"/>
    </row>
    <row r="21" spans="1:26" x14ac:dyDescent="0.25">
      <c r="A21" s="331" t="s">
        <v>157</v>
      </c>
      <c r="B21" s="982" t="s">
        <v>153</v>
      </c>
      <c r="C21" s="983"/>
      <c r="D21" s="268">
        <v>1.1348818761961395E-2</v>
      </c>
      <c r="E21" s="269">
        <v>18738.73</v>
      </c>
      <c r="F21" s="270">
        <v>0</v>
      </c>
      <c r="G21" s="271"/>
      <c r="H21" s="270">
        <v>0</v>
      </c>
      <c r="I21" s="271"/>
      <c r="J21" s="270">
        <v>0</v>
      </c>
      <c r="K21" s="271"/>
      <c r="L21" s="270">
        <v>0</v>
      </c>
      <c r="M21" s="271"/>
      <c r="N21" s="270">
        <v>0</v>
      </c>
      <c r="O21" s="271"/>
      <c r="P21" s="270">
        <v>18738.73</v>
      </c>
      <c r="Q21" s="271">
        <v>1</v>
      </c>
      <c r="R21" s="270">
        <v>0</v>
      </c>
      <c r="S21" s="271"/>
      <c r="T21" s="270">
        <v>0</v>
      </c>
      <c r="U21" s="271"/>
      <c r="V21" s="357">
        <v>1</v>
      </c>
      <c r="X21" s="1"/>
      <c r="Z21" s="1"/>
    </row>
    <row r="22" spans="1:26" x14ac:dyDescent="0.25">
      <c r="A22" s="331" t="s">
        <v>159</v>
      </c>
      <c r="B22" s="982" t="s">
        <v>155</v>
      </c>
      <c r="C22" s="983"/>
      <c r="D22" s="268">
        <v>3.8542994652484806E-3</v>
      </c>
      <c r="E22" s="269">
        <v>6364.0700000000006</v>
      </c>
      <c r="F22" s="270">
        <v>0</v>
      </c>
      <c r="G22" s="271"/>
      <c r="H22" s="270">
        <v>0</v>
      </c>
      <c r="I22" s="271"/>
      <c r="J22" s="270">
        <v>0</v>
      </c>
      <c r="K22" s="271"/>
      <c r="L22" s="270">
        <v>0</v>
      </c>
      <c r="M22" s="271"/>
      <c r="N22" s="270">
        <v>0</v>
      </c>
      <c r="O22" s="271"/>
      <c r="P22" s="270">
        <v>6364.0700000000006</v>
      </c>
      <c r="Q22" s="271">
        <v>1</v>
      </c>
      <c r="R22" s="270">
        <v>0</v>
      </c>
      <c r="S22" s="271"/>
      <c r="T22" s="270">
        <v>0</v>
      </c>
      <c r="U22" s="271"/>
      <c r="V22" s="357">
        <v>1</v>
      </c>
      <c r="X22" s="1"/>
      <c r="Z22" s="1"/>
    </row>
    <row r="23" spans="1:26" ht="29.25" customHeight="1" x14ac:dyDescent="0.25">
      <c r="A23" s="331" t="s">
        <v>161</v>
      </c>
      <c r="B23" s="982" t="s">
        <v>158</v>
      </c>
      <c r="C23" s="983"/>
      <c r="D23" s="268">
        <v>3.0991103612792475E-2</v>
      </c>
      <c r="E23" s="269">
        <v>51171.31</v>
      </c>
      <c r="F23" s="270">
        <v>0</v>
      </c>
      <c r="G23" s="271"/>
      <c r="H23" s="270">
        <v>25585.654999999999</v>
      </c>
      <c r="I23" s="271">
        <v>0.5</v>
      </c>
      <c r="J23" s="270">
        <v>25585.654999999999</v>
      </c>
      <c r="K23" s="271">
        <v>0.5</v>
      </c>
      <c r="L23" s="270">
        <v>0</v>
      </c>
      <c r="M23" s="271"/>
      <c r="N23" s="270">
        <v>0</v>
      </c>
      <c r="O23" s="271"/>
      <c r="P23" s="270">
        <v>0</v>
      </c>
      <c r="Q23" s="271"/>
      <c r="R23" s="270">
        <v>0</v>
      </c>
      <c r="S23" s="271"/>
      <c r="T23" s="270">
        <v>0</v>
      </c>
      <c r="U23" s="271"/>
      <c r="V23" s="357">
        <v>1</v>
      </c>
      <c r="X23" s="1"/>
      <c r="Z23" s="1"/>
    </row>
    <row r="24" spans="1:26" ht="27.75" customHeight="1" x14ac:dyDescent="0.25">
      <c r="A24" s="331" t="s">
        <v>162</v>
      </c>
      <c r="B24" s="982" t="s">
        <v>160</v>
      </c>
      <c r="C24" s="983"/>
      <c r="D24" s="268">
        <v>1.0175626273016931E-3</v>
      </c>
      <c r="E24" s="269">
        <v>1680.1599999999999</v>
      </c>
      <c r="F24" s="270">
        <v>0</v>
      </c>
      <c r="G24" s="271"/>
      <c r="H24" s="270">
        <v>0</v>
      </c>
      <c r="I24" s="271"/>
      <c r="J24" s="270">
        <v>0</v>
      </c>
      <c r="K24" s="271"/>
      <c r="L24" s="270">
        <v>0</v>
      </c>
      <c r="M24" s="271"/>
      <c r="N24" s="270">
        <v>0</v>
      </c>
      <c r="O24" s="271"/>
      <c r="P24" s="270">
        <v>0</v>
      </c>
      <c r="Q24" s="271"/>
      <c r="R24" s="270">
        <v>0</v>
      </c>
      <c r="S24" s="271"/>
      <c r="T24" s="270">
        <v>1680.1599999999999</v>
      </c>
      <c r="U24" s="271">
        <v>1</v>
      </c>
      <c r="V24" s="357">
        <v>1</v>
      </c>
      <c r="X24" s="346"/>
      <c r="Z24" s="1"/>
    </row>
    <row r="25" spans="1:26" x14ac:dyDescent="0.25">
      <c r="A25" s="331" t="s">
        <v>195</v>
      </c>
      <c r="B25" s="982" t="s">
        <v>163</v>
      </c>
      <c r="C25" s="983"/>
      <c r="D25" s="268">
        <v>8.1474797431507123E-2</v>
      </c>
      <c r="E25" s="269">
        <v>134528.03</v>
      </c>
      <c r="F25" s="270">
        <v>0</v>
      </c>
      <c r="G25" s="271"/>
      <c r="H25" s="270">
        <v>0</v>
      </c>
      <c r="I25" s="271"/>
      <c r="J25" s="270">
        <v>0</v>
      </c>
      <c r="K25" s="271"/>
      <c r="L25" s="270">
        <v>0</v>
      </c>
      <c r="M25" s="271"/>
      <c r="N25" s="270">
        <v>0</v>
      </c>
      <c r="O25" s="271"/>
      <c r="P25" s="270">
        <v>0</v>
      </c>
      <c r="Q25" s="271"/>
      <c r="R25" s="270">
        <v>0</v>
      </c>
      <c r="S25" s="271"/>
      <c r="T25" s="270">
        <v>134528.03</v>
      </c>
      <c r="U25" s="271">
        <v>1</v>
      </c>
      <c r="V25" s="357">
        <v>1</v>
      </c>
      <c r="X25" s="1"/>
      <c r="Z25" s="1"/>
    </row>
    <row r="26" spans="1:26" ht="25.5" customHeight="1" x14ac:dyDescent="0.25">
      <c r="A26" s="331" t="s">
        <v>196</v>
      </c>
      <c r="B26" s="982" t="s">
        <v>165</v>
      </c>
      <c r="C26" s="983"/>
      <c r="D26" s="268">
        <v>8.9629912407041906E-2</v>
      </c>
      <c r="E26" s="269">
        <v>147993.44000000003</v>
      </c>
      <c r="F26" s="270">
        <v>0</v>
      </c>
      <c r="G26" s="271"/>
      <c r="H26" s="270">
        <v>0</v>
      </c>
      <c r="I26" s="271"/>
      <c r="J26" s="270">
        <v>0</v>
      </c>
      <c r="K26" s="271"/>
      <c r="L26" s="270">
        <v>0</v>
      </c>
      <c r="M26" s="271"/>
      <c r="N26" s="270">
        <v>0</v>
      </c>
      <c r="O26" s="271"/>
      <c r="P26" s="270">
        <v>73996.720000000016</v>
      </c>
      <c r="Q26" s="271">
        <v>0.5</v>
      </c>
      <c r="R26" s="270">
        <v>73996.720000000016</v>
      </c>
      <c r="S26" s="271">
        <v>0.5</v>
      </c>
      <c r="T26" s="270">
        <v>0</v>
      </c>
      <c r="U26" s="271"/>
      <c r="V26" s="357">
        <v>1</v>
      </c>
      <c r="X26" s="1"/>
      <c r="Z26" s="1"/>
    </row>
    <row r="27" spans="1:26" x14ac:dyDescent="0.25">
      <c r="A27" s="331" t="s">
        <v>197</v>
      </c>
      <c r="B27" s="982" t="s">
        <v>343</v>
      </c>
      <c r="C27" s="983"/>
      <c r="D27" s="268">
        <v>2.0238404695623706E-2</v>
      </c>
      <c r="E27" s="269">
        <v>33416.869999999995</v>
      </c>
      <c r="F27" s="270">
        <v>0</v>
      </c>
      <c r="G27" s="271"/>
      <c r="H27" s="270">
        <v>0</v>
      </c>
      <c r="I27" s="271"/>
      <c r="J27" s="270">
        <v>0</v>
      </c>
      <c r="K27" s="271"/>
      <c r="L27" s="270">
        <v>0</v>
      </c>
      <c r="M27" s="271"/>
      <c r="N27" s="270">
        <v>0</v>
      </c>
      <c r="O27" s="271"/>
      <c r="P27" s="270">
        <v>33416.869999999995</v>
      </c>
      <c r="Q27" s="271">
        <v>1</v>
      </c>
      <c r="R27" s="270">
        <v>0</v>
      </c>
      <c r="S27" s="271"/>
      <c r="T27" s="270">
        <v>0</v>
      </c>
      <c r="U27" s="271"/>
      <c r="V27" s="357">
        <v>1</v>
      </c>
      <c r="X27" s="1"/>
      <c r="Z27" s="1"/>
    </row>
    <row r="28" spans="1:26" ht="15" customHeight="1" x14ac:dyDescent="0.25">
      <c r="A28" s="331" t="s">
        <v>201</v>
      </c>
      <c r="B28" s="982" t="s">
        <v>581</v>
      </c>
      <c r="C28" s="983"/>
      <c r="D28" s="268">
        <v>2.0417072888343612E-2</v>
      </c>
      <c r="E28" s="269">
        <v>33711.879999999997</v>
      </c>
      <c r="F28" s="270">
        <v>0</v>
      </c>
      <c r="G28" s="271"/>
      <c r="H28" s="270">
        <v>0</v>
      </c>
      <c r="I28" s="271"/>
      <c r="J28" s="270">
        <v>0</v>
      </c>
      <c r="K28" s="271"/>
      <c r="L28" s="270">
        <v>0</v>
      </c>
      <c r="M28" s="271"/>
      <c r="N28" s="270">
        <v>0</v>
      </c>
      <c r="O28" s="271"/>
      <c r="P28" s="270">
        <v>0</v>
      </c>
      <c r="Q28" s="271"/>
      <c r="R28" s="270">
        <v>16855.939999999999</v>
      </c>
      <c r="S28" s="271">
        <v>0.5</v>
      </c>
      <c r="T28" s="270">
        <v>16855.939999999999</v>
      </c>
      <c r="U28" s="271">
        <v>0.5</v>
      </c>
      <c r="V28" s="357">
        <v>1</v>
      </c>
      <c r="X28" s="1"/>
      <c r="Z28" s="1"/>
    </row>
    <row r="29" spans="1:26" x14ac:dyDescent="0.25">
      <c r="A29" s="331" t="s">
        <v>757</v>
      </c>
      <c r="B29" s="982" t="s">
        <v>164</v>
      </c>
      <c r="C29" s="983"/>
      <c r="D29" s="268">
        <v>0.12185409969069834</v>
      </c>
      <c r="E29" s="269">
        <v>201200.77000000002</v>
      </c>
      <c r="F29" s="270">
        <v>0</v>
      </c>
      <c r="G29" s="271"/>
      <c r="H29" s="270">
        <v>0</v>
      </c>
      <c r="I29" s="271"/>
      <c r="J29" s="270">
        <v>0</v>
      </c>
      <c r="K29" s="271"/>
      <c r="L29" s="270">
        <v>0</v>
      </c>
      <c r="M29" s="271"/>
      <c r="N29" s="270">
        <v>0</v>
      </c>
      <c r="O29" s="271"/>
      <c r="P29" s="270">
        <v>0</v>
      </c>
      <c r="Q29" s="271"/>
      <c r="R29" s="270">
        <v>140840.53899999999</v>
      </c>
      <c r="S29" s="271">
        <v>0.7</v>
      </c>
      <c r="T29" s="270">
        <v>60360.231</v>
      </c>
      <c r="U29" s="271">
        <v>0.3</v>
      </c>
      <c r="V29" s="357">
        <v>1</v>
      </c>
      <c r="X29" s="1"/>
      <c r="Z29" s="1"/>
    </row>
    <row r="30" spans="1:26" x14ac:dyDescent="0.25">
      <c r="A30" s="331" t="s">
        <v>761</v>
      </c>
      <c r="B30" s="982" t="s">
        <v>181</v>
      </c>
      <c r="C30" s="983"/>
      <c r="D30" s="268">
        <v>4.3697536582843914E-2</v>
      </c>
      <c r="E30" s="269">
        <v>72151.679999999993</v>
      </c>
      <c r="F30" s="270">
        <v>9018.9599999999991</v>
      </c>
      <c r="G30" s="271">
        <v>0.125</v>
      </c>
      <c r="H30" s="270">
        <v>9018.9599999999991</v>
      </c>
      <c r="I30" s="271">
        <v>0.125</v>
      </c>
      <c r="J30" s="270">
        <v>9018.9599999999991</v>
      </c>
      <c r="K30" s="271">
        <v>0.125</v>
      </c>
      <c r="L30" s="270">
        <v>9018.9599999999991</v>
      </c>
      <c r="M30" s="271">
        <v>0.125</v>
      </c>
      <c r="N30" s="270">
        <v>9018.9599999999991</v>
      </c>
      <c r="O30" s="271">
        <v>0.125</v>
      </c>
      <c r="P30" s="270">
        <v>9018.9599999999991</v>
      </c>
      <c r="Q30" s="271">
        <v>0.125</v>
      </c>
      <c r="R30" s="270">
        <v>9018.9599999999991</v>
      </c>
      <c r="S30" s="271">
        <v>0.125</v>
      </c>
      <c r="T30" s="270">
        <v>9018.9599999999991</v>
      </c>
      <c r="U30" s="271">
        <v>0.125</v>
      </c>
      <c r="V30" s="357">
        <v>1</v>
      </c>
      <c r="X30" s="1"/>
      <c r="Z30" s="1"/>
    </row>
    <row r="31" spans="1:26" x14ac:dyDescent="0.25">
      <c r="A31" s="345" t="s">
        <v>204</v>
      </c>
      <c r="B31" s="982" t="s">
        <v>180</v>
      </c>
      <c r="C31" s="983"/>
      <c r="D31" s="268">
        <v>2.4331663254189583E-3</v>
      </c>
      <c r="E31" s="269">
        <v>4017.5499999999997</v>
      </c>
      <c r="F31" s="270">
        <v>0</v>
      </c>
      <c r="G31" s="271"/>
      <c r="H31" s="270">
        <v>0</v>
      </c>
      <c r="I31" s="271"/>
      <c r="J31" s="270">
        <v>0</v>
      </c>
      <c r="K31" s="271"/>
      <c r="L31" s="270">
        <v>0</v>
      </c>
      <c r="M31" s="271"/>
      <c r="N31" s="270">
        <v>0</v>
      </c>
      <c r="O31" s="271"/>
      <c r="P31" s="270">
        <v>0</v>
      </c>
      <c r="Q31" s="271"/>
      <c r="R31" s="270">
        <v>0</v>
      </c>
      <c r="S31" s="271"/>
      <c r="T31" s="270">
        <v>4017.5499999999997</v>
      </c>
      <c r="U31" s="271">
        <v>1</v>
      </c>
      <c r="V31" s="357">
        <v>1</v>
      </c>
      <c r="X31" s="1"/>
      <c r="Z31" s="1"/>
    </row>
    <row r="32" spans="1:26" x14ac:dyDescent="0.25">
      <c r="A32" s="295"/>
      <c r="B32" s="272"/>
      <c r="C32" s="272"/>
      <c r="D32" s="273">
        <v>1.0000000000000002</v>
      </c>
      <c r="E32" s="274">
        <v>1651161.2699999996</v>
      </c>
      <c r="F32" s="275"/>
      <c r="G32" s="276"/>
      <c r="H32" s="275"/>
      <c r="I32" s="276"/>
      <c r="J32" s="277"/>
      <c r="K32" s="278"/>
      <c r="L32" s="277"/>
      <c r="M32" s="278"/>
      <c r="N32" s="278"/>
      <c r="O32" s="278"/>
      <c r="P32" s="278"/>
      <c r="Q32" s="278"/>
      <c r="R32" s="278"/>
      <c r="S32" s="278"/>
      <c r="T32" s="279"/>
      <c r="U32" s="280"/>
      <c r="V32" s="358"/>
      <c r="X32" s="1"/>
      <c r="Z32" s="1"/>
    </row>
    <row r="33" spans="1:22" s="286" customFormat="1" ht="12.75" x14ac:dyDescent="0.2">
      <c r="A33" s="344"/>
      <c r="B33" s="1008" t="s">
        <v>8</v>
      </c>
      <c r="C33" s="1008"/>
      <c r="D33" s="1008"/>
      <c r="E33" s="1009"/>
      <c r="F33" s="349">
        <v>98645.81</v>
      </c>
      <c r="G33" s="350">
        <v>5.974329206498407E-2</v>
      </c>
      <c r="H33" s="347">
        <v>237921.96499999997</v>
      </c>
      <c r="I33" s="350">
        <v>0.14409371714490374</v>
      </c>
      <c r="J33" s="347">
        <v>213554.00499999998</v>
      </c>
      <c r="K33" s="350">
        <v>0.12933564327123542</v>
      </c>
      <c r="L33" s="347">
        <v>181514.52299999999</v>
      </c>
      <c r="M33" s="350">
        <v>0.10993143207628656</v>
      </c>
      <c r="N33" s="347">
        <v>181514.52299999999</v>
      </c>
      <c r="O33" s="350">
        <v>0.10993143207628656</v>
      </c>
      <c r="P33" s="347">
        <v>191134.47400000002</v>
      </c>
      <c r="Q33" s="350">
        <v>0.11575760494915198</v>
      </c>
      <c r="R33" s="347">
        <v>240712.15900000001</v>
      </c>
      <c r="S33" s="350">
        <v>0.14578355450403707</v>
      </c>
      <c r="T33" s="347">
        <v>306163.81099999999</v>
      </c>
      <c r="U33" s="350">
        <v>0.18542332391311483</v>
      </c>
      <c r="V33" s="359"/>
    </row>
    <row r="34" spans="1:22" s="286" customFormat="1" ht="12.75" x14ac:dyDescent="0.2">
      <c r="A34" s="323"/>
      <c r="B34" s="984" t="s">
        <v>9</v>
      </c>
      <c r="C34" s="985"/>
      <c r="D34" s="985"/>
      <c r="E34" s="986"/>
      <c r="F34" s="348">
        <v>98645.81</v>
      </c>
      <c r="G34" s="351">
        <v>5.974329206498407E-2</v>
      </c>
      <c r="H34" s="348">
        <v>336567.77499999997</v>
      </c>
      <c r="I34" s="351">
        <v>0.20383700920988782</v>
      </c>
      <c r="J34" s="348">
        <v>550121.77999999991</v>
      </c>
      <c r="K34" s="351">
        <v>0.33317265248112327</v>
      </c>
      <c r="L34" s="348">
        <v>731636.30299999984</v>
      </c>
      <c r="M34" s="351">
        <v>0.44310408455740979</v>
      </c>
      <c r="N34" s="348">
        <v>913150.82599999988</v>
      </c>
      <c r="O34" s="351">
        <v>0.55303551663369632</v>
      </c>
      <c r="P34" s="348">
        <v>1104285.2999999998</v>
      </c>
      <c r="Q34" s="351">
        <v>0.66879312158284832</v>
      </c>
      <c r="R34" s="348">
        <v>1344997.4589999998</v>
      </c>
      <c r="S34" s="351">
        <v>0.81457667608688533</v>
      </c>
      <c r="T34" s="348">
        <v>1651161.2699999998</v>
      </c>
      <c r="U34" s="351">
        <v>1.0000000000000002</v>
      </c>
      <c r="V34" s="358"/>
    </row>
    <row r="35" spans="1:22" x14ac:dyDescent="0.25">
      <c r="A35" s="19"/>
      <c r="B35" s="282"/>
      <c r="C35" s="282"/>
      <c r="D35" s="283"/>
      <c r="E35" s="284"/>
      <c r="F35" s="283"/>
      <c r="G35" s="283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S35" s="286"/>
      <c r="T35" s="286"/>
      <c r="U35" s="286"/>
      <c r="V35" s="360"/>
    </row>
    <row r="36" spans="1:22" hidden="1" x14ac:dyDescent="0.25">
      <c r="A36" s="386" t="s">
        <v>5</v>
      </c>
      <c r="B36" s="1005" t="s">
        <v>6</v>
      </c>
      <c r="C36" s="996"/>
      <c r="D36" s="989" t="s">
        <v>0</v>
      </c>
      <c r="E36" s="991" t="s">
        <v>22</v>
      </c>
      <c r="F36" s="987" t="s">
        <v>408</v>
      </c>
      <c r="G36" s="1004"/>
      <c r="H36" s="987" t="s">
        <v>409</v>
      </c>
      <c r="I36" s="1004"/>
      <c r="J36" s="987" t="s">
        <v>410</v>
      </c>
      <c r="K36" s="1004"/>
      <c r="L36" s="987" t="s">
        <v>584</v>
      </c>
      <c r="M36" s="1004"/>
      <c r="N36" s="987" t="s">
        <v>585</v>
      </c>
      <c r="O36" s="1004"/>
      <c r="P36" s="987" t="s">
        <v>586</v>
      </c>
      <c r="Q36" s="1004"/>
      <c r="R36" s="987" t="s">
        <v>587</v>
      </c>
      <c r="S36" s="1004"/>
      <c r="T36" s="987" t="s">
        <v>588</v>
      </c>
      <c r="U36" s="1007"/>
      <c r="V36" s="355" t="s">
        <v>236</v>
      </c>
    </row>
    <row r="37" spans="1:22" hidden="1" x14ac:dyDescent="0.25">
      <c r="A37" s="386" t="s">
        <v>5</v>
      </c>
      <c r="B37" s="1006"/>
      <c r="C37" s="998"/>
      <c r="D37" s="990"/>
      <c r="E37" s="992"/>
      <c r="F37" s="285" t="s">
        <v>23</v>
      </c>
      <c r="G37" s="285" t="s">
        <v>0</v>
      </c>
      <c r="H37" s="285" t="s">
        <v>23</v>
      </c>
      <c r="I37" s="285" t="s">
        <v>0</v>
      </c>
      <c r="J37" s="285" t="s">
        <v>23</v>
      </c>
      <c r="K37" s="285" t="s">
        <v>0</v>
      </c>
      <c r="L37" s="285" t="s">
        <v>23</v>
      </c>
      <c r="M37" s="285" t="s">
        <v>0</v>
      </c>
      <c r="N37" s="285" t="s">
        <v>23</v>
      </c>
      <c r="O37" s="285" t="s">
        <v>0</v>
      </c>
      <c r="P37" s="285" t="s">
        <v>23</v>
      </c>
      <c r="Q37" s="285" t="s">
        <v>0</v>
      </c>
      <c r="R37" s="285" t="s">
        <v>23</v>
      </c>
      <c r="S37" s="285" t="s">
        <v>0</v>
      </c>
      <c r="T37" s="285" t="s">
        <v>23</v>
      </c>
      <c r="U37" s="285" t="s">
        <v>0</v>
      </c>
      <c r="V37" s="356"/>
    </row>
    <row r="38" spans="1:22" ht="15" hidden="1" customHeight="1" x14ac:dyDescent="0.25">
      <c r="A38" s="330" t="s">
        <v>12</v>
      </c>
      <c r="B38" s="982" t="s">
        <v>4</v>
      </c>
      <c r="C38" s="983"/>
      <c r="D38" s="268" t="e">
        <v>#N/A</v>
      </c>
      <c r="E38" s="269">
        <v>48677.180000000008</v>
      </c>
      <c r="F38" s="270">
        <v>0</v>
      </c>
      <c r="G38" s="271"/>
      <c r="H38" s="270">
        <v>0</v>
      </c>
      <c r="I38" s="271"/>
      <c r="J38" s="270">
        <v>0</v>
      </c>
      <c r="K38" s="271"/>
      <c r="L38" s="270">
        <v>0</v>
      </c>
      <c r="M38" s="271"/>
      <c r="N38" s="270">
        <v>0</v>
      </c>
      <c r="O38" s="271"/>
      <c r="P38" s="270">
        <v>0</v>
      </c>
      <c r="Q38" s="271"/>
      <c r="R38" s="270">
        <v>0</v>
      </c>
      <c r="S38" s="271"/>
      <c r="T38" s="270">
        <v>0</v>
      </c>
      <c r="U38" s="271"/>
      <c r="V38" s="357" t="e">
        <v>#REF!</v>
      </c>
    </row>
    <row r="39" spans="1:22" ht="15" hidden="1" customHeight="1" x14ac:dyDescent="0.25">
      <c r="A39" s="330" t="s">
        <v>11</v>
      </c>
      <c r="B39" s="982" t="s">
        <v>614</v>
      </c>
      <c r="C39" s="983"/>
      <c r="D39" s="268" t="e">
        <v>#N/A</v>
      </c>
      <c r="E39" s="269">
        <v>14026.240000000002</v>
      </c>
      <c r="F39" s="270">
        <v>0</v>
      </c>
      <c r="G39" s="271"/>
      <c r="H39" s="270">
        <v>0</v>
      </c>
      <c r="I39" s="271"/>
      <c r="J39" s="270">
        <v>0</v>
      </c>
      <c r="K39" s="271"/>
      <c r="L39" s="270">
        <v>0</v>
      </c>
      <c r="M39" s="271"/>
      <c r="N39" s="270">
        <v>0</v>
      </c>
      <c r="O39" s="271"/>
      <c r="P39" s="270">
        <v>0</v>
      </c>
      <c r="Q39" s="271"/>
      <c r="R39" s="270">
        <v>0</v>
      </c>
      <c r="S39" s="271"/>
      <c r="T39" s="270">
        <v>0</v>
      </c>
      <c r="U39" s="271"/>
      <c r="V39" s="357" t="e">
        <v>#REF!</v>
      </c>
    </row>
    <row r="40" spans="1:22" ht="15" hidden="1" customHeight="1" x14ac:dyDescent="0.25">
      <c r="A40" s="330" t="s">
        <v>18</v>
      </c>
      <c r="B40" s="982" t="s">
        <v>129</v>
      </c>
      <c r="C40" s="983"/>
      <c r="D40" s="268" t="e">
        <v>#N/A</v>
      </c>
      <c r="E40" s="269">
        <v>2555.4699999999998</v>
      </c>
      <c r="F40" s="270">
        <v>0</v>
      </c>
      <c r="G40" s="271"/>
      <c r="H40" s="270">
        <v>0</v>
      </c>
      <c r="I40" s="271"/>
      <c r="J40" s="270">
        <v>0</v>
      </c>
      <c r="K40" s="271"/>
      <c r="L40" s="270">
        <v>0</v>
      </c>
      <c r="M40" s="271"/>
      <c r="N40" s="270">
        <v>0</v>
      </c>
      <c r="O40" s="271"/>
      <c r="P40" s="270">
        <v>0</v>
      </c>
      <c r="Q40" s="271"/>
      <c r="R40" s="270">
        <v>0</v>
      </c>
      <c r="S40" s="271"/>
      <c r="T40" s="270">
        <v>0</v>
      </c>
      <c r="U40" s="271"/>
      <c r="V40" s="357" t="e">
        <v>#REF!</v>
      </c>
    </row>
    <row r="41" spans="1:22" ht="15" hidden="1" customHeight="1" x14ac:dyDescent="0.25">
      <c r="A41" s="330" t="s">
        <v>34</v>
      </c>
      <c r="B41" s="982" t="s">
        <v>329</v>
      </c>
      <c r="C41" s="983"/>
      <c r="D41" s="268" t="e">
        <v>#N/A</v>
      </c>
      <c r="E41" s="269">
        <v>243679.59999999998</v>
      </c>
      <c r="F41" s="270">
        <v>0</v>
      </c>
      <c r="G41" s="271"/>
      <c r="H41" s="270">
        <v>0</v>
      </c>
      <c r="I41" s="271"/>
      <c r="J41" s="270">
        <v>0</v>
      </c>
      <c r="K41" s="271"/>
      <c r="L41" s="270">
        <v>0</v>
      </c>
      <c r="M41" s="271"/>
      <c r="N41" s="270">
        <v>0</v>
      </c>
      <c r="O41" s="271"/>
      <c r="P41" s="270">
        <v>0</v>
      </c>
      <c r="Q41" s="271"/>
      <c r="R41" s="270">
        <v>0</v>
      </c>
      <c r="S41" s="271"/>
      <c r="T41" s="270">
        <v>0</v>
      </c>
      <c r="U41" s="271"/>
      <c r="V41" s="357" t="e">
        <v>#REF!</v>
      </c>
    </row>
    <row r="42" spans="1:22" hidden="1" x14ac:dyDescent="0.25">
      <c r="A42" s="330" t="s">
        <v>62</v>
      </c>
      <c r="B42" s="982" t="s">
        <v>128</v>
      </c>
      <c r="C42" s="983"/>
      <c r="D42" s="268" t="e">
        <v>#N/A</v>
      </c>
      <c r="E42" s="269">
        <v>74091.159999999989</v>
      </c>
      <c r="F42" s="270">
        <v>0</v>
      </c>
      <c r="G42" s="271"/>
      <c r="H42" s="270">
        <v>0</v>
      </c>
      <c r="I42" s="271"/>
      <c r="J42" s="270">
        <v>0</v>
      </c>
      <c r="K42" s="271"/>
      <c r="L42" s="270">
        <v>0</v>
      </c>
      <c r="M42" s="271"/>
      <c r="N42" s="270">
        <v>0</v>
      </c>
      <c r="O42" s="271"/>
      <c r="P42" s="270">
        <v>0</v>
      </c>
      <c r="Q42" s="271"/>
      <c r="R42" s="270">
        <v>0</v>
      </c>
      <c r="S42" s="271"/>
      <c r="T42" s="270">
        <v>0</v>
      </c>
      <c r="U42" s="271"/>
      <c r="V42" s="357" t="e">
        <v>#REF!</v>
      </c>
    </row>
    <row r="43" spans="1:22" hidden="1" x14ac:dyDescent="0.25">
      <c r="A43" s="330" t="s">
        <v>140</v>
      </c>
      <c r="B43" s="982" t="s">
        <v>138</v>
      </c>
      <c r="C43" s="983"/>
      <c r="D43" s="268" t="e">
        <v>#N/A</v>
      </c>
      <c r="E43" s="269">
        <v>157657.59</v>
      </c>
      <c r="F43" s="270">
        <v>23648.638499999997</v>
      </c>
      <c r="G43" s="271">
        <v>0.15</v>
      </c>
      <c r="H43" s="270">
        <v>15765.759</v>
      </c>
      <c r="I43" s="271">
        <v>0.1</v>
      </c>
      <c r="J43" s="270">
        <v>0</v>
      </c>
      <c r="K43" s="271"/>
      <c r="L43" s="270">
        <v>0</v>
      </c>
      <c r="M43" s="271"/>
      <c r="N43" s="270">
        <v>0</v>
      </c>
      <c r="O43" s="271"/>
      <c r="P43" s="270">
        <v>0</v>
      </c>
      <c r="Q43" s="271"/>
      <c r="R43" s="270">
        <v>0</v>
      </c>
      <c r="S43" s="271"/>
      <c r="T43" s="270">
        <v>0</v>
      </c>
      <c r="U43" s="271"/>
      <c r="V43" s="357" t="e">
        <v>#REF!</v>
      </c>
    </row>
    <row r="44" spans="1:22" ht="15" hidden="1" customHeight="1" x14ac:dyDescent="0.25">
      <c r="A44" s="330" t="s">
        <v>66</v>
      </c>
      <c r="B44" s="982" t="s">
        <v>141</v>
      </c>
      <c r="C44" s="983"/>
      <c r="D44" s="268" t="e">
        <v>#N/A</v>
      </c>
      <c r="E44" s="269">
        <v>112934.84999999999</v>
      </c>
      <c r="F44" s="270">
        <v>5646.7425000000003</v>
      </c>
      <c r="G44" s="271">
        <v>0.05</v>
      </c>
      <c r="H44" s="270">
        <v>0</v>
      </c>
      <c r="I44" s="271"/>
      <c r="J44" s="270">
        <v>0</v>
      </c>
      <c r="K44" s="271"/>
      <c r="L44" s="270">
        <v>0</v>
      </c>
      <c r="M44" s="271"/>
      <c r="N44" s="270">
        <v>0</v>
      </c>
      <c r="O44" s="271"/>
      <c r="P44" s="270">
        <v>0</v>
      </c>
      <c r="Q44" s="271"/>
      <c r="R44" s="270">
        <v>0</v>
      </c>
      <c r="S44" s="271"/>
      <c r="T44" s="270">
        <v>0</v>
      </c>
      <c r="U44" s="271"/>
      <c r="V44" s="357" t="e">
        <v>#REF!</v>
      </c>
    </row>
    <row r="45" spans="1:22" hidden="1" x14ac:dyDescent="0.25">
      <c r="A45" s="330" t="s">
        <v>69</v>
      </c>
      <c r="B45" s="982" t="s">
        <v>308</v>
      </c>
      <c r="C45" s="983"/>
      <c r="D45" s="268" t="e">
        <v>#N/A</v>
      </c>
      <c r="E45" s="269">
        <v>123997.81000000001</v>
      </c>
      <c r="F45" s="270">
        <v>18599.6715</v>
      </c>
      <c r="G45" s="271">
        <v>0.15</v>
      </c>
      <c r="H45" s="270">
        <v>18599.6715</v>
      </c>
      <c r="I45" s="271">
        <v>0.15</v>
      </c>
      <c r="J45" s="270">
        <v>18599.6715</v>
      </c>
      <c r="K45" s="271">
        <v>0.15</v>
      </c>
      <c r="L45" s="270">
        <v>30999.452500000003</v>
      </c>
      <c r="M45" s="271">
        <v>0.25</v>
      </c>
      <c r="N45" s="270">
        <v>0</v>
      </c>
      <c r="O45" s="271"/>
      <c r="P45" s="270">
        <v>0</v>
      </c>
      <c r="Q45" s="271"/>
      <c r="R45" s="270">
        <v>0</v>
      </c>
      <c r="S45" s="271"/>
      <c r="T45" s="270">
        <v>0</v>
      </c>
      <c r="U45" s="271"/>
      <c r="V45" s="357" t="e">
        <v>#REF!</v>
      </c>
    </row>
    <row r="46" spans="1:22" hidden="1" x14ac:dyDescent="0.25">
      <c r="A46" s="330" t="s">
        <v>152</v>
      </c>
      <c r="B46" s="982" t="s">
        <v>139</v>
      </c>
      <c r="C46" s="983"/>
      <c r="D46" s="268" t="e">
        <v>#N/A</v>
      </c>
      <c r="E46" s="269">
        <v>79702.94</v>
      </c>
      <c r="F46" s="270">
        <v>11955.441000000001</v>
      </c>
      <c r="G46" s="271">
        <v>0.15</v>
      </c>
      <c r="H46" s="270">
        <v>11955.441000000001</v>
      </c>
      <c r="I46" s="271">
        <v>0.15</v>
      </c>
      <c r="J46" s="270">
        <v>11955.441000000001</v>
      </c>
      <c r="K46" s="271">
        <v>0.15</v>
      </c>
      <c r="L46" s="270">
        <v>7970.2940000000008</v>
      </c>
      <c r="M46" s="271">
        <v>0.1</v>
      </c>
      <c r="N46" s="270">
        <v>0</v>
      </c>
      <c r="O46" s="271"/>
      <c r="P46" s="270">
        <v>0</v>
      </c>
      <c r="Q46" s="271"/>
      <c r="R46" s="270">
        <v>0</v>
      </c>
      <c r="S46" s="271"/>
      <c r="T46" s="270">
        <v>0</v>
      </c>
      <c r="U46" s="271"/>
      <c r="V46" s="357" t="e">
        <v>#REF!</v>
      </c>
    </row>
    <row r="47" spans="1:22" ht="27.75" hidden="1" customHeight="1" x14ac:dyDescent="0.25">
      <c r="A47" s="330" t="s">
        <v>156</v>
      </c>
      <c r="B47" s="982" t="s">
        <v>151</v>
      </c>
      <c r="C47" s="983"/>
      <c r="D47" s="268" t="e">
        <v>#N/A</v>
      </c>
      <c r="E47" s="269">
        <v>88863.94</v>
      </c>
      <c r="F47" s="270">
        <v>22215.985000000001</v>
      </c>
      <c r="G47" s="271">
        <v>0.25</v>
      </c>
      <c r="H47" s="270">
        <v>22215.985000000001</v>
      </c>
      <c r="I47" s="271">
        <v>0.25</v>
      </c>
      <c r="J47" s="270">
        <v>22215.985000000001</v>
      </c>
      <c r="K47" s="271">
        <v>0.25</v>
      </c>
      <c r="L47" s="270">
        <v>22215.985000000001</v>
      </c>
      <c r="M47" s="271">
        <v>0.25</v>
      </c>
      <c r="N47" s="270">
        <v>0</v>
      </c>
      <c r="O47" s="271"/>
      <c r="P47" s="270">
        <v>0</v>
      </c>
      <c r="Q47" s="271"/>
      <c r="R47" s="270">
        <v>0</v>
      </c>
      <c r="S47" s="271"/>
      <c r="T47" s="270">
        <v>0</v>
      </c>
      <c r="U47" s="271"/>
      <c r="V47" s="357" t="e">
        <v>#REF!</v>
      </c>
    </row>
    <row r="48" spans="1:22" ht="15" hidden="1" customHeight="1" x14ac:dyDescent="0.25">
      <c r="A48" s="330" t="s">
        <v>157</v>
      </c>
      <c r="B48" s="982" t="s">
        <v>153</v>
      </c>
      <c r="C48" s="983"/>
      <c r="D48" s="268" t="e">
        <v>#N/A</v>
      </c>
      <c r="E48" s="269">
        <v>18738.73</v>
      </c>
      <c r="F48" s="270">
        <v>0</v>
      </c>
      <c r="G48" s="271"/>
      <c r="H48" s="270">
        <v>0</v>
      </c>
      <c r="I48" s="271"/>
      <c r="J48" s="270">
        <v>0</v>
      </c>
      <c r="K48" s="271"/>
      <c r="L48" s="270">
        <v>9369.3649999999998</v>
      </c>
      <c r="M48" s="271">
        <v>0.5</v>
      </c>
      <c r="N48" s="270">
        <v>9369.3649999999998</v>
      </c>
      <c r="O48" s="271">
        <v>0.5</v>
      </c>
      <c r="P48" s="270">
        <v>0</v>
      </c>
      <c r="Q48" s="271"/>
      <c r="R48" s="270">
        <v>0</v>
      </c>
      <c r="S48" s="271"/>
      <c r="T48" s="270">
        <v>0</v>
      </c>
      <c r="U48" s="271"/>
      <c r="V48" s="357" t="e">
        <v>#REF!</v>
      </c>
    </row>
    <row r="49" spans="1:22" ht="26.25" hidden="1" customHeight="1" x14ac:dyDescent="0.25">
      <c r="A49" s="330" t="s">
        <v>159</v>
      </c>
      <c r="B49" s="982" t="s">
        <v>155</v>
      </c>
      <c r="C49" s="983"/>
      <c r="D49" s="268" t="e">
        <v>#N/A</v>
      </c>
      <c r="E49" s="269">
        <v>6364.0700000000006</v>
      </c>
      <c r="F49" s="270">
        <v>0</v>
      </c>
      <c r="G49" s="271"/>
      <c r="H49" s="270">
        <v>0</v>
      </c>
      <c r="I49" s="271"/>
      <c r="J49" s="270">
        <v>0</v>
      </c>
      <c r="K49" s="271"/>
      <c r="L49" s="270">
        <v>3182.0350000000003</v>
      </c>
      <c r="M49" s="271">
        <v>0.5</v>
      </c>
      <c r="N49" s="270">
        <v>3182.0350000000003</v>
      </c>
      <c r="O49" s="271">
        <v>0.5</v>
      </c>
      <c r="P49" s="270">
        <v>0</v>
      </c>
      <c r="Q49" s="271"/>
      <c r="R49" s="270">
        <v>0</v>
      </c>
      <c r="S49" s="271"/>
      <c r="T49" s="270">
        <v>0</v>
      </c>
      <c r="U49" s="271"/>
      <c r="V49" s="357" t="e">
        <v>#REF!</v>
      </c>
    </row>
    <row r="50" spans="1:22" ht="34.5" hidden="1" customHeight="1" x14ac:dyDescent="0.25">
      <c r="A50" s="330" t="s">
        <v>161</v>
      </c>
      <c r="B50" s="982" t="s">
        <v>158</v>
      </c>
      <c r="C50" s="983"/>
      <c r="D50" s="268" t="e">
        <v>#N/A</v>
      </c>
      <c r="E50" s="269">
        <v>51171.31</v>
      </c>
      <c r="F50" s="270">
        <v>7675.6964999999991</v>
      </c>
      <c r="G50" s="271">
        <v>0.15</v>
      </c>
      <c r="H50" s="270">
        <v>7675.6964999999991</v>
      </c>
      <c r="I50" s="271">
        <v>0.15</v>
      </c>
      <c r="J50" s="270">
        <v>12792.827499999999</v>
      </c>
      <c r="K50" s="271">
        <v>0.25</v>
      </c>
      <c r="L50" s="270">
        <v>12792.827499999999</v>
      </c>
      <c r="M50" s="271">
        <v>0.25</v>
      </c>
      <c r="N50" s="270">
        <v>0</v>
      </c>
      <c r="O50" s="271"/>
      <c r="P50" s="270">
        <v>0</v>
      </c>
      <c r="Q50" s="271"/>
      <c r="R50" s="270">
        <v>0</v>
      </c>
      <c r="S50" s="271"/>
      <c r="T50" s="270">
        <v>0</v>
      </c>
      <c r="U50" s="271"/>
      <c r="V50" s="357" t="e">
        <v>#REF!</v>
      </c>
    </row>
    <row r="51" spans="1:22" ht="15" hidden="1" customHeight="1" x14ac:dyDescent="0.25">
      <c r="A51" s="330" t="s">
        <v>162</v>
      </c>
      <c r="B51" s="982" t="s">
        <v>160</v>
      </c>
      <c r="C51" s="983"/>
      <c r="D51" s="268" t="e">
        <v>#N/A</v>
      </c>
      <c r="E51" s="269">
        <v>1680.1599999999999</v>
      </c>
      <c r="F51" s="270">
        <v>840.07999999999993</v>
      </c>
      <c r="G51" s="271">
        <v>0.5</v>
      </c>
      <c r="H51" s="270">
        <v>840.07999999999993</v>
      </c>
      <c r="I51" s="271">
        <v>0.5</v>
      </c>
      <c r="J51" s="270">
        <v>0</v>
      </c>
      <c r="K51" s="271"/>
      <c r="L51" s="270">
        <v>0</v>
      </c>
      <c r="M51" s="271"/>
      <c r="N51" s="270">
        <v>0</v>
      </c>
      <c r="O51" s="271"/>
      <c r="P51" s="270">
        <v>0</v>
      </c>
      <c r="Q51" s="271"/>
      <c r="R51" s="270">
        <v>0</v>
      </c>
      <c r="S51" s="271"/>
      <c r="T51" s="270">
        <v>0</v>
      </c>
      <c r="U51" s="271"/>
      <c r="V51" s="357" t="e">
        <v>#REF!</v>
      </c>
    </row>
    <row r="52" spans="1:22" hidden="1" x14ac:dyDescent="0.25">
      <c r="A52" s="330" t="s">
        <v>195</v>
      </c>
      <c r="B52" s="982" t="s">
        <v>163</v>
      </c>
      <c r="C52" s="983"/>
      <c r="D52" s="268" t="e">
        <v>#N/A</v>
      </c>
      <c r="E52" s="269">
        <v>134528.03</v>
      </c>
      <c r="F52" s="270">
        <v>0</v>
      </c>
      <c r="G52" s="271"/>
      <c r="H52" s="270">
        <v>0</v>
      </c>
      <c r="I52" s="271"/>
      <c r="J52" s="270">
        <v>33632.0075</v>
      </c>
      <c r="K52" s="271">
        <v>0.25</v>
      </c>
      <c r="L52" s="270">
        <v>33632.0075</v>
      </c>
      <c r="M52" s="271">
        <v>0.25</v>
      </c>
      <c r="N52" s="270">
        <v>33632.0075</v>
      </c>
      <c r="O52" s="271">
        <v>0.25</v>
      </c>
      <c r="P52" s="270">
        <v>33632.0075</v>
      </c>
      <c r="Q52" s="271">
        <v>0.25</v>
      </c>
      <c r="R52" s="270">
        <v>0</v>
      </c>
      <c r="S52" s="271"/>
      <c r="T52" s="270">
        <v>0</v>
      </c>
      <c r="U52" s="271"/>
      <c r="V52" s="357" t="e">
        <v>#REF!</v>
      </c>
    </row>
    <row r="53" spans="1:22" ht="30" hidden="1" customHeight="1" x14ac:dyDescent="0.25">
      <c r="A53" s="330" t="s">
        <v>196</v>
      </c>
      <c r="B53" s="982" t="s">
        <v>165</v>
      </c>
      <c r="C53" s="983"/>
      <c r="D53" s="268" t="e">
        <v>#N/A</v>
      </c>
      <c r="E53" s="269">
        <v>147993.44000000003</v>
      </c>
      <c r="F53" s="270">
        <v>0</v>
      </c>
      <c r="G53" s="271"/>
      <c r="H53" s="270">
        <v>0</v>
      </c>
      <c r="I53" s="271"/>
      <c r="J53" s="270">
        <v>0</v>
      </c>
      <c r="K53" s="271"/>
      <c r="L53" s="270">
        <v>0</v>
      </c>
      <c r="M53" s="271"/>
      <c r="N53" s="270">
        <v>44398.032000000007</v>
      </c>
      <c r="O53" s="271">
        <v>0.3</v>
      </c>
      <c r="P53" s="270">
        <v>44398.032000000007</v>
      </c>
      <c r="Q53" s="271">
        <v>0.3</v>
      </c>
      <c r="R53" s="270">
        <v>44398.032000000007</v>
      </c>
      <c r="S53" s="271">
        <v>0.3</v>
      </c>
      <c r="T53" s="270">
        <v>0</v>
      </c>
      <c r="U53" s="271"/>
      <c r="V53" s="357" t="e">
        <v>#REF!</v>
      </c>
    </row>
    <row r="54" spans="1:22" hidden="1" x14ac:dyDescent="0.25">
      <c r="A54" s="330" t="s">
        <v>197</v>
      </c>
      <c r="B54" s="982" t="s">
        <v>343</v>
      </c>
      <c r="C54" s="983"/>
      <c r="D54" s="268" t="e">
        <v>#N/A</v>
      </c>
      <c r="E54" s="269">
        <v>33416.869999999995</v>
      </c>
      <c r="F54" s="270">
        <v>0</v>
      </c>
      <c r="G54" s="271"/>
      <c r="H54" s="270">
        <v>0</v>
      </c>
      <c r="I54" s="271"/>
      <c r="J54" s="270">
        <v>0</v>
      </c>
      <c r="K54" s="271"/>
      <c r="L54" s="270">
        <v>0</v>
      </c>
      <c r="M54" s="271"/>
      <c r="N54" s="270">
        <v>0</v>
      </c>
      <c r="O54" s="271"/>
      <c r="P54" s="270">
        <v>8354.2174999999988</v>
      </c>
      <c r="Q54" s="271">
        <v>0.25</v>
      </c>
      <c r="R54" s="270">
        <v>8354.2174999999988</v>
      </c>
      <c r="S54" s="271">
        <v>0.25</v>
      </c>
      <c r="T54" s="270">
        <v>8354.2174999999988</v>
      </c>
      <c r="U54" s="271">
        <v>0.25</v>
      </c>
      <c r="V54" s="357" t="e">
        <v>#REF!</v>
      </c>
    </row>
    <row r="55" spans="1:22" hidden="1" x14ac:dyDescent="0.25">
      <c r="A55" s="330" t="s">
        <v>201</v>
      </c>
      <c r="B55" s="982" t="s">
        <v>581</v>
      </c>
      <c r="C55" s="983"/>
      <c r="D55" s="268" t="e">
        <v>#N/A</v>
      </c>
      <c r="E55" s="269">
        <v>33711.879999999997</v>
      </c>
      <c r="F55" s="270">
        <v>0</v>
      </c>
      <c r="G55" s="271"/>
      <c r="H55" s="270">
        <v>0</v>
      </c>
      <c r="I55" s="271"/>
      <c r="J55" s="270">
        <v>0</v>
      </c>
      <c r="K55" s="271"/>
      <c r="L55" s="270">
        <v>0</v>
      </c>
      <c r="M55" s="271"/>
      <c r="N55" s="270">
        <v>0</v>
      </c>
      <c r="O55" s="271"/>
      <c r="P55" s="270">
        <v>8427.9699999999993</v>
      </c>
      <c r="Q55" s="271">
        <v>0.25</v>
      </c>
      <c r="R55" s="270">
        <v>8427.9699999999993</v>
      </c>
      <c r="S55" s="271">
        <v>0.25</v>
      </c>
      <c r="T55" s="270">
        <v>8427.9699999999993</v>
      </c>
      <c r="U55" s="271">
        <v>0.25</v>
      </c>
      <c r="V55" s="357" t="e">
        <v>#REF!</v>
      </c>
    </row>
    <row r="56" spans="1:22" ht="15" hidden="1" customHeight="1" x14ac:dyDescent="0.25">
      <c r="A56" s="330" t="s">
        <v>757</v>
      </c>
      <c r="B56" s="982" t="s">
        <v>164</v>
      </c>
      <c r="C56" s="983"/>
      <c r="D56" s="268" t="e">
        <v>#N/A</v>
      </c>
      <c r="E56" s="269">
        <v>201200.77000000002</v>
      </c>
      <c r="F56" s="270">
        <v>0</v>
      </c>
      <c r="G56" s="271"/>
      <c r="H56" s="270">
        <v>0</v>
      </c>
      <c r="I56" s="271"/>
      <c r="J56" s="270">
        <v>0</v>
      </c>
      <c r="K56" s="271"/>
      <c r="L56" s="270">
        <v>0</v>
      </c>
      <c r="M56" s="271"/>
      <c r="N56" s="270">
        <v>0</v>
      </c>
      <c r="O56" s="271"/>
      <c r="P56" s="270">
        <v>50300.192500000005</v>
      </c>
      <c r="Q56" s="271">
        <v>0.25</v>
      </c>
      <c r="R56" s="270">
        <v>50300.192500000005</v>
      </c>
      <c r="S56" s="271">
        <v>0.25</v>
      </c>
      <c r="T56" s="270">
        <v>50300.192500000005</v>
      </c>
      <c r="U56" s="271">
        <v>0.25</v>
      </c>
      <c r="V56" s="357" t="e">
        <v>#REF!</v>
      </c>
    </row>
    <row r="57" spans="1:22" hidden="1" x14ac:dyDescent="0.25">
      <c r="A57" s="330" t="s">
        <v>761</v>
      </c>
      <c r="B57" s="982" t="s">
        <v>181</v>
      </c>
      <c r="C57" s="983"/>
      <c r="D57" s="268" t="e">
        <v>#N/A</v>
      </c>
      <c r="E57" s="269">
        <v>72151.679999999993</v>
      </c>
      <c r="F57" s="270">
        <v>0</v>
      </c>
      <c r="G57" s="271"/>
      <c r="H57" s="270">
        <v>0</v>
      </c>
      <c r="I57" s="271"/>
      <c r="J57" s="270">
        <v>0</v>
      </c>
      <c r="K57" s="271"/>
      <c r="L57" s="270">
        <v>0</v>
      </c>
      <c r="M57" s="271"/>
      <c r="N57" s="270">
        <v>0</v>
      </c>
      <c r="O57" s="271"/>
      <c r="P57" s="270">
        <v>0</v>
      </c>
      <c r="Q57" s="271"/>
      <c r="R57" s="270">
        <v>28860.671999999999</v>
      </c>
      <c r="S57" s="271">
        <v>0.4</v>
      </c>
      <c r="T57" s="270">
        <v>0</v>
      </c>
      <c r="U57" s="271"/>
      <c r="V57" s="357" t="e">
        <v>#REF!</v>
      </c>
    </row>
    <row r="58" spans="1:22" ht="15" hidden="1" customHeight="1" x14ac:dyDescent="0.25">
      <c r="A58" s="330" t="s">
        <v>204</v>
      </c>
      <c r="B58" s="982" t="s">
        <v>180</v>
      </c>
      <c r="C58" s="983"/>
      <c r="D58" s="268" t="e">
        <v>#N/A</v>
      </c>
      <c r="E58" s="269">
        <v>4017.5499999999997</v>
      </c>
      <c r="F58" s="270">
        <v>0</v>
      </c>
      <c r="G58" s="271"/>
      <c r="H58" s="270">
        <v>0</v>
      </c>
      <c r="I58" s="271"/>
      <c r="J58" s="270">
        <v>0</v>
      </c>
      <c r="K58" s="271"/>
      <c r="L58" s="270">
        <v>1205.2649999999999</v>
      </c>
      <c r="M58" s="271">
        <v>0.3</v>
      </c>
      <c r="N58" s="270">
        <v>1205.2649999999999</v>
      </c>
      <c r="O58" s="271">
        <v>0.3</v>
      </c>
      <c r="P58" s="270">
        <v>803.51</v>
      </c>
      <c r="Q58" s="271">
        <v>0.2</v>
      </c>
      <c r="R58" s="270">
        <v>803.51</v>
      </c>
      <c r="S58" s="271">
        <v>0.2</v>
      </c>
      <c r="T58" s="270">
        <v>0</v>
      </c>
      <c r="U58" s="271"/>
      <c r="V58" s="357" t="e">
        <v>#REF!</v>
      </c>
    </row>
    <row r="59" spans="1:22" ht="15" hidden="1" customHeight="1" x14ac:dyDescent="0.25">
      <c r="A59" s="330" t="s">
        <v>765</v>
      </c>
      <c r="B59" s="982" t="e">
        <v>#N/A</v>
      </c>
      <c r="C59" s="983"/>
      <c r="D59" s="268" t="e">
        <v>#N/A</v>
      </c>
      <c r="E59" s="269" t="e">
        <v>#N/A</v>
      </c>
      <c r="F59" s="270"/>
      <c r="G59" s="271"/>
      <c r="H59" s="270" t="e">
        <v>#N/A</v>
      </c>
      <c r="I59" s="271"/>
      <c r="J59" s="270" t="e">
        <v>#N/A</v>
      </c>
      <c r="K59" s="271"/>
      <c r="L59" s="270" t="e">
        <v>#N/A</v>
      </c>
      <c r="M59" s="271"/>
      <c r="N59" s="270" t="e">
        <v>#N/A</v>
      </c>
      <c r="O59" s="271"/>
      <c r="P59" s="270" t="e">
        <v>#N/A</v>
      </c>
      <c r="Q59" s="271"/>
      <c r="R59" s="270" t="e">
        <v>#N/A</v>
      </c>
      <c r="S59" s="271"/>
      <c r="T59" s="270" t="e">
        <v>#N/A</v>
      </c>
      <c r="U59" s="271">
        <v>0.5</v>
      </c>
      <c r="V59" s="357" t="e">
        <v>#REF!</v>
      </c>
    </row>
    <row r="60" spans="1:22" hidden="1" x14ac:dyDescent="0.25">
      <c r="A60" s="387" t="s">
        <v>508</v>
      </c>
      <c r="B60" s="982" t="e">
        <v>#N/A</v>
      </c>
      <c r="C60" s="983"/>
      <c r="D60" s="268" t="e">
        <v>#N/A</v>
      </c>
      <c r="E60" s="269" t="e">
        <v>#N/A</v>
      </c>
      <c r="F60" s="270" t="e">
        <v>#N/A</v>
      </c>
      <c r="G60" s="271">
        <v>6.5000000000000002E-2</v>
      </c>
      <c r="H60" s="270" t="e">
        <v>#N/A</v>
      </c>
      <c r="I60" s="271">
        <v>5.5E-2</v>
      </c>
      <c r="J60" s="270" t="e">
        <v>#N/A</v>
      </c>
      <c r="K60" s="271">
        <v>0.06</v>
      </c>
      <c r="L60" s="270" t="e">
        <v>#N/A</v>
      </c>
      <c r="M60" s="271">
        <v>7.4999999999999997E-2</v>
      </c>
      <c r="N60" s="270" t="e">
        <v>#N/A</v>
      </c>
      <c r="O60" s="271">
        <v>0.03</v>
      </c>
      <c r="P60" s="270" t="e">
        <v>#N/A</v>
      </c>
      <c r="Q60" s="271">
        <v>4.4999999999999998E-2</v>
      </c>
      <c r="R60" s="270" t="e">
        <v>#N/A</v>
      </c>
      <c r="S60" s="271">
        <v>4.4999999999999998E-2</v>
      </c>
      <c r="T60" s="270" t="e">
        <v>#N/A</v>
      </c>
      <c r="U60" s="271">
        <v>0.09</v>
      </c>
      <c r="V60" s="357" t="e">
        <v>#REF!</v>
      </c>
    </row>
    <row r="61" spans="1:22" hidden="1" x14ac:dyDescent="0.25">
      <c r="A61" s="330" t="s">
        <v>580</v>
      </c>
      <c r="B61" s="982" t="e">
        <v>#N/A</v>
      </c>
      <c r="C61" s="983"/>
      <c r="D61" s="268" t="e">
        <v>#N/A</v>
      </c>
      <c r="E61" s="269" t="e">
        <v>#N/A</v>
      </c>
      <c r="F61" s="270" t="e">
        <v>#N/A</v>
      </c>
      <c r="G61" s="271"/>
      <c r="H61" s="270" t="e">
        <v>#N/A</v>
      </c>
      <c r="I61" s="271"/>
      <c r="J61" s="270" t="e">
        <v>#N/A</v>
      </c>
      <c r="K61" s="271"/>
      <c r="L61" s="270" t="e">
        <v>#N/A</v>
      </c>
      <c r="M61" s="271"/>
      <c r="N61" s="270" t="e">
        <v>#N/A</v>
      </c>
      <c r="O61" s="271"/>
      <c r="P61" s="270" t="e">
        <v>#N/A</v>
      </c>
      <c r="Q61" s="271"/>
      <c r="R61" s="270" t="e">
        <v>#N/A</v>
      </c>
      <c r="S61" s="271"/>
      <c r="T61" s="270" t="e">
        <v>#N/A</v>
      </c>
      <c r="U61" s="271">
        <v>1</v>
      </c>
      <c r="V61" s="357" t="e">
        <v>#REF!</v>
      </c>
    </row>
    <row r="62" spans="1:22" hidden="1" x14ac:dyDescent="0.25">
      <c r="A62" s="4"/>
      <c r="B62" s="272"/>
      <c r="C62" s="272"/>
      <c r="D62" s="273" t="e">
        <v>#N/A</v>
      </c>
      <c r="E62" s="274" t="e">
        <v>#N/A</v>
      </c>
      <c r="F62" s="275"/>
      <c r="G62" s="276"/>
      <c r="H62" s="275"/>
      <c r="I62" s="276"/>
      <c r="J62" s="277"/>
      <c r="K62" s="271"/>
      <c r="L62" s="277"/>
      <c r="M62" s="278"/>
      <c r="N62" s="278"/>
      <c r="O62" s="278"/>
      <c r="P62" s="278"/>
      <c r="Q62" s="278"/>
      <c r="R62" s="278"/>
      <c r="S62" s="278"/>
      <c r="T62" s="279"/>
      <c r="U62" s="280"/>
      <c r="V62" s="358"/>
    </row>
    <row r="63" spans="1:22" hidden="1" x14ac:dyDescent="0.25">
      <c r="A63" s="5"/>
      <c r="B63" s="985" t="s">
        <v>8</v>
      </c>
      <c r="C63" s="985"/>
      <c r="D63" s="985"/>
      <c r="E63" s="986"/>
      <c r="F63" s="281" t="e">
        <v>#N/A</v>
      </c>
      <c r="G63" s="350" t="e">
        <v>#N/A</v>
      </c>
      <c r="H63" s="281" t="e">
        <v>#N/A</v>
      </c>
      <c r="I63" s="350" t="e">
        <v>#N/A</v>
      </c>
      <c r="J63" s="281" t="e">
        <v>#N/A</v>
      </c>
      <c r="K63" s="350" t="e">
        <v>#N/A</v>
      </c>
      <c r="L63" s="281" t="e">
        <v>#N/A</v>
      </c>
      <c r="M63" s="350" t="e">
        <v>#N/A</v>
      </c>
      <c r="N63" s="281" t="e">
        <v>#N/A</v>
      </c>
      <c r="O63" s="350" t="e">
        <v>#N/A</v>
      </c>
      <c r="P63" s="281" t="e">
        <v>#N/A</v>
      </c>
      <c r="Q63" s="350" t="e">
        <v>#N/A</v>
      </c>
      <c r="R63" s="281" t="e">
        <v>#N/A</v>
      </c>
      <c r="S63" s="350" t="e">
        <v>#N/A</v>
      </c>
      <c r="T63" s="281" t="e">
        <v>#N/A</v>
      </c>
      <c r="U63" s="350" t="e">
        <v>#N/A</v>
      </c>
      <c r="V63" s="358"/>
    </row>
    <row r="64" spans="1:22" s="286" customFormat="1" ht="12.75" hidden="1" x14ac:dyDescent="0.2">
      <c r="A64" s="323"/>
      <c r="B64" s="985" t="s">
        <v>9</v>
      </c>
      <c r="C64" s="985"/>
      <c r="D64" s="985"/>
      <c r="E64" s="986"/>
      <c r="F64" s="368" t="e">
        <v>#N/A</v>
      </c>
      <c r="G64" s="351" t="e">
        <v>#N/A</v>
      </c>
      <c r="H64" s="368" t="e">
        <v>#N/A</v>
      </c>
      <c r="I64" s="351" t="e">
        <v>#N/A</v>
      </c>
      <c r="J64" s="368" t="e">
        <v>#N/A</v>
      </c>
      <c r="K64" s="351" t="e">
        <v>#N/A</v>
      </c>
      <c r="L64" s="368" t="e">
        <v>#N/A</v>
      </c>
      <c r="M64" s="351" t="e">
        <v>#N/A</v>
      </c>
      <c r="N64" s="368" t="e">
        <v>#N/A</v>
      </c>
      <c r="O64" s="351" t="e">
        <v>#N/A</v>
      </c>
      <c r="P64" s="368" t="e">
        <v>#N/A</v>
      </c>
      <c r="Q64" s="351" t="e">
        <v>#N/A</v>
      </c>
      <c r="R64" s="368" t="e">
        <v>#N/A</v>
      </c>
      <c r="S64" s="351" t="e">
        <v>#N/A</v>
      </c>
      <c r="T64" s="368" t="e">
        <v>#N/A</v>
      </c>
      <c r="U64" s="351" t="e">
        <v>#N/A</v>
      </c>
      <c r="V64" s="358"/>
    </row>
    <row r="71" spans="5:5" x14ac:dyDescent="0.25">
      <c r="E71" s="503">
        <v>206395.15874999994</v>
      </c>
    </row>
  </sheetData>
  <mergeCells count="81">
    <mergeCell ref="B54:C54"/>
    <mergeCell ref="B46:C46"/>
    <mergeCell ref="B59:C59"/>
    <mergeCell ref="B64:E64"/>
    <mergeCell ref="R36:S36"/>
    <mergeCell ref="P36:Q36"/>
    <mergeCell ref="N36:O36"/>
    <mergeCell ref="L36:M36"/>
    <mergeCell ref="F36:G36"/>
    <mergeCell ref="B38:C38"/>
    <mergeCell ref="B47:C47"/>
    <mergeCell ref="B48:C48"/>
    <mergeCell ref="B49:C49"/>
    <mergeCell ref="B50:C50"/>
    <mergeCell ref="B51:C51"/>
    <mergeCell ref="B52:C52"/>
    <mergeCell ref="B53:C53"/>
    <mergeCell ref="B11:C11"/>
    <mergeCell ref="B12:C12"/>
    <mergeCell ref="T36:U36"/>
    <mergeCell ref="B33:E33"/>
    <mergeCell ref="J36:K3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63:E63"/>
    <mergeCell ref="H36:I36"/>
    <mergeCell ref="B36:C37"/>
    <mergeCell ref="D36:D37"/>
    <mergeCell ref="E36:E37"/>
    <mergeCell ref="B41:C41"/>
    <mergeCell ref="B42:C42"/>
    <mergeCell ref="B43:C43"/>
    <mergeCell ref="B44:C44"/>
    <mergeCell ref="B45:C45"/>
    <mergeCell ref="B61:C61"/>
    <mergeCell ref="B55:C55"/>
    <mergeCell ref="B56:C56"/>
    <mergeCell ref="B57:C57"/>
    <mergeCell ref="B58:C58"/>
    <mergeCell ref="B60:C60"/>
    <mergeCell ref="C1:V1"/>
    <mergeCell ref="C2:V2"/>
    <mergeCell ref="C3:V3"/>
    <mergeCell ref="A4:V4"/>
    <mergeCell ref="B9:C10"/>
    <mergeCell ref="T7:V8"/>
    <mergeCell ref="B5:S5"/>
    <mergeCell ref="B6:S6"/>
    <mergeCell ref="B7:S7"/>
    <mergeCell ref="B8:S8"/>
    <mergeCell ref="H9:I9"/>
    <mergeCell ref="J9:K9"/>
    <mergeCell ref="T9:U9"/>
    <mergeCell ref="A9:A10"/>
    <mergeCell ref="F9:G9"/>
    <mergeCell ref="P9:Q9"/>
    <mergeCell ref="R9:S9"/>
    <mergeCell ref="N9:O9"/>
    <mergeCell ref="D9:D10"/>
    <mergeCell ref="E9:E10"/>
    <mergeCell ref="L9:M9"/>
    <mergeCell ref="B23:C23"/>
    <mergeCell ref="B24:C24"/>
    <mergeCell ref="B25:C25"/>
    <mergeCell ref="B26:C26"/>
    <mergeCell ref="B40:C40"/>
    <mergeCell ref="B34:E34"/>
    <mergeCell ref="B39:C39"/>
    <mergeCell ref="B27:C27"/>
    <mergeCell ref="B28:C28"/>
    <mergeCell ref="B29:C29"/>
    <mergeCell ref="B30:C30"/>
    <mergeCell ref="B31:C31"/>
  </mergeCells>
  <phoneticPr fontId="2" type="noConversion"/>
  <conditionalFormatting sqref="G11:G31 I11:I31 K11:K31 M11:M31 O11:O31 Q11:Q31 S11:S31 U11:U31 K38:K62">
    <cfRule type="expression" dxfId="5" priority="20">
      <formula>G11&lt;&gt;0</formula>
    </cfRule>
  </conditionalFormatting>
  <conditionalFormatting sqref="G38:G61">
    <cfRule type="expression" dxfId="4" priority="14">
      <formula>G38&lt;&gt;0</formula>
    </cfRule>
  </conditionalFormatting>
  <conditionalFormatting sqref="I38:I61">
    <cfRule type="expression" dxfId="3" priority="9">
      <formula>I38&lt;&gt;0</formula>
    </cfRule>
  </conditionalFormatting>
  <conditionalFormatting sqref="M38:M61">
    <cfRule type="expression" dxfId="2" priority="2">
      <formula>M38&lt;&gt;0</formula>
    </cfRule>
  </conditionalFormatting>
  <conditionalFormatting sqref="O38:O61 Q38:Q61 S38:S61">
    <cfRule type="expression" dxfId="1" priority="6">
      <formula>O38&lt;&gt;0</formula>
    </cfRule>
  </conditionalFormatting>
  <conditionalFormatting sqref="U38:U61">
    <cfRule type="expression" dxfId="0" priority="1">
      <formula>U38&lt;&gt;0</formula>
    </cfRule>
  </conditionalFormatting>
  <pageMargins left="0.23622047244094491" right="0.23622047244094491" top="0.35433070866141736" bottom="0.55118110236220474" header="0.31496062992125984" footer="0.31496062992125984"/>
  <pageSetup paperSize="9" scale="45" fitToHeight="0" orientation="landscape" horizontalDpi="4294967292" verticalDpi="300" r:id="rId1"/>
  <headerFooter>
    <oddFooter>Página &amp;P de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D79F0D3-3D7A-4AC8-B901-CBB2FEF9821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47</vt:i4>
      </vt:variant>
    </vt:vector>
  </HeadingPairs>
  <TitlesOfParts>
    <vt:vector size="59" baseType="lpstr">
      <vt:lpstr>Planilha1</vt:lpstr>
      <vt:lpstr>IMAGENS</vt:lpstr>
      <vt:lpstr>REFERENCIA</vt:lpstr>
      <vt:lpstr>DADOS</vt:lpstr>
      <vt:lpstr>ORÇAMENTO_DES</vt:lpstr>
      <vt:lpstr>MEMORIA DE CALCULO AT</vt:lpstr>
      <vt:lpstr>BANCO DADOS ARQ</vt:lpstr>
      <vt:lpstr>BANCO DADOS INC</vt:lpstr>
      <vt:lpstr>COMPOSIÇÃO</vt:lpstr>
      <vt:lpstr>COTAÇÕES</vt:lpstr>
      <vt:lpstr>BDI </vt:lpstr>
      <vt:lpstr>CRONOGRAMA</vt:lpstr>
      <vt:lpstr>'BANCO DADOS ARQ'!_000____VERGA_PORTA_GERAL</vt:lpstr>
      <vt:lpstr>'BANCO DADOS ARQ'!_000____VERGA_PORTA_GERAL_2</vt:lpstr>
      <vt:lpstr>'BANCO DADOS ARQ'!_000___TABELA_DE_AMBIENTES_GERAL</vt:lpstr>
      <vt:lpstr>'BANCO DADOS ARQ'!_000___VERGA_CONTRAVERGA_JANELAS_GERAL</vt:lpstr>
      <vt:lpstr>'BANCO DADOS ARQ'!_003___JANELAS</vt:lpstr>
      <vt:lpstr>'BANCO DADOS ARQ'!_003___PEITORIL_DE_GRANITO_PARA_JANELAS</vt:lpstr>
      <vt:lpstr>'BANCO DADOS ARQ'!_003___PORTAS</vt:lpstr>
      <vt:lpstr>'BANCO DADOS ARQ'!_003___PORTAS_2</vt:lpstr>
      <vt:lpstr>'BANCO DADOS ARQ'!_003___PORTAS_3</vt:lpstr>
      <vt:lpstr>'BANCO DADOS ARQ'!_003___PORTAS_4</vt:lpstr>
      <vt:lpstr>'BANCO DADOS ARQ'!_004___CHAPISCO_TETO</vt:lpstr>
      <vt:lpstr>'BANCO DADOS ARQ'!_004___COBERTURA</vt:lpstr>
      <vt:lpstr>'BANCO DADOS ARQ'!_004___CUMEEIRA_EM_FIBROCIMENTO</vt:lpstr>
      <vt:lpstr>'BANCO DADOS ARQ'!_004___FORRO_DRYWALL</vt:lpstr>
      <vt:lpstr>'BANCO DADOS ARQ'!_004___GRADIL</vt:lpstr>
      <vt:lpstr>'BANCO DADOS ARQ'!_004___GUARDA_CORPO_E_CORRIMÃO</vt:lpstr>
      <vt:lpstr>AMBIENTES</vt:lpstr>
      <vt:lpstr>'BANCO DADOS ARQ'!Area_de_impressao</vt:lpstr>
      <vt:lpstr>'BDI '!Area_de_impressao</vt:lpstr>
      <vt:lpstr>COMPOSIÇÃO!Area_de_impressao</vt:lpstr>
      <vt:lpstr>COTAÇÕES!Area_de_impressao</vt:lpstr>
      <vt:lpstr>CRONOGRAMA!Area_de_impressao</vt:lpstr>
      <vt:lpstr>'MEMORIA DE CALCULO AT'!Area_de_impressao</vt:lpstr>
      <vt:lpstr>ORÇAMENTO_DES!Area_de_impressao</vt:lpstr>
      <vt:lpstr>'BANCO DADOS ARQ'!ORC___002___CALHAS</vt:lpstr>
      <vt:lpstr>'BANCO DADOS ARQ'!ORC___002___RUFO_DE_ENCOSTO</vt:lpstr>
      <vt:lpstr>'BANCO DADOS ARQ'!ORC___002___RUFO_PINGADEIRA</vt:lpstr>
      <vt:lpstr>'BANCO DADOS ARQ'!ORC___003____AZ_33X45_MN_5M²</vt:lpstr>
      <vt:lpstr>'BANCO DADOS ARQ'!ORC___003____AZ_33X45_MR_5M²</vt:lpstr>
      <vt:lpstr>'BANCO DADOS ARQ'!ORC___003___FORRO_PVC</vt:lpstr>
      <vt:lpstr>'BANCO DADOS ARQ'!ORC___003___FORRO_PVC_1</vt:lpstr>
      <vt:lpstr>'BANCO DADOS ARQ'!ORC___003___FORRO_PVC_2</vt:lpstr>
      <vt:lpstr>'BANCO DADOS ARQ'!ORC___003___FORRO_PVC_3</vt:lpstr>
      <vt:lpstr>'BANCO DADOS ARQ'!ORC___003___FORRO_PVC_4</vt:lpstr>
      <vt:lpstr>'BANCO DADOS ARQ'!ORC___003___FORRO_PVC_5</vt:lpstr>
      <vt:lpstr>ORÇAMENTO</vt:lpstr>
      <vt:lpstr>PAREDES</vt:lpstr>
      <vt:lpstr>PROC</vt:lpstr>
      <vt:lpstr>'BANCO DADOS INC'!PSCIP___MEMORIAL_DE_CALCULO____22___CONEXÕES_DE_TUBO_GÁS</vt:lpstr>
      <vt:lpstr>'BANCO DADOS INC'!PSCIP___MEMORIAL_DE_CALCULO____22___CONEXÕES_DE_TUBO_HIDRANTE</vt:lpstr>
      <vt:lpstr>'BANCO DADOS INC'!PSCIP___MEMORIAL_DE_CALCULO____22___DISPOSITIVOS_DE_INCÊNDIO.</vt:lpstr>
      <vt:lpstr>'BANCO DADOS INC'!PSCIP___MEMORIAL_DE_CALCULO____22___EXTINTOR_DE_INCÊNDIO</vt:lpstr>
      <vt:lpstr>'BANCO DADOS INC'!PSCIP___MEMORIAL_DE_CALCULO____ACESSÓRIOS_TUBOS_HIDRANTE</vt:lpstr>
      <vt:lpstr>'BANCO DADOS INC'!PSCIP___MEMORIAL_DE_CALCULO____COMPRIMENTO_DE_TUBOS</vt:lpstr>
      <vt:lpstr>'BANCO DADOS INC'!PSCIP___MEMORIAL_DE_CALCULO___22______PLACAS_DE_SINALIZAÇÃO</vt:lpstr>
      <vt:lpstr>'BANCO DADOS INC'!PSCIP___MEMORIAL_DE_CALCULO___22_____ORÇAMENTO___ILUMINAÇÃO_DE_EMERGÊNCIA</vt:lpstr>
      <vt:lpstr>ORÇAMENTO_DES!Titulos_de_impressao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Engeluga</cp:lastModifiedBy>
  <cp:lastPrinted>2023-04-19T18:30:50Z</cp:lastPrinted>
  <dcterms:created xsi:type="dcterms:W3CDTF">2016-12-08T00:50:18Z</dcterms:created>
  <dcterms:modified xsi:type="dcterms:W3CDTF">2023-04-19T18:34:27Z</dcterms:modified>
</cp:coreProperties>
</file>